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4004AC68-8A24-4E0E-8C07-838CC842FDF2}" xr6:coauthVersionLast="45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5" l="1"/>
  <c r="L31" i="5"/>
  <c r="L32" i="5"/>
  <c r="L33" i="5"/>
  <c r="L29" i="5"/>
  <c r="L18" i="5"/>
  <c r="L19" i="5"/>
  <c r="L20" i="5"/>
  <c r="L21" i="5"/>
  <c r="L22" i="5"/>
  <c r="L23" i="5"/>
  <c r="L24" i="5"/>
  <c r="L25" i="5"/>
  <c r="L26" i="5"/>
  <c r="L27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K28" i="5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K2" i="5" l="1"/>
  <c r="C4" i="18"/>
  <c r="D43" i="18" l="1"/>
  <c r="E18" i="18"/>
  <c r="D41" i="18"/>
  <c r="E33" i="18"/>
  <c r="E47" i="18"/>
  <c r="D22" i="18"/>
  <c r="D42" i="18"/>
  <c r="E48" i="18"/>
  <c r="E22" i="18"/>
  <c r="D33" i="18"/>
  <c r="D23" i="18"/>
  <c r="D28" i="18"/>
  <c r="D34" i="18"/>
  <c r="E31" i="18"/>
  <c r="D36" i="18"/>
  <c r="D47" i="18"/>
  <c r="E41" i="18"/>
  <c r="D40" i="18"/>
  <c r="D29" i="18"/>
  <c r="E28" i="18"/>
  <c r="D18" i="18"/>
  <c r="E42" i="18"/>
  <c r="E19" i="18"/>
  <c r="D37" i="18"/>
  <c r="D32" i="18"/>
  <c r="E25" i="18"/>
  <c r="D44" i="18"/>
  <c r="D21" i="18"/>
  <c r="E32" i="18"/>
  <c r="D25" i="18"/>
  <c r="D35" i="18"/>
  <c r="E35" i="18"/>
  <c r="D19" i="18"/>
  <c r="D48" i="18"/>
  <c r="D17" i="18"/>
  <c r="D20" i="18"/>
  <c r="D31" i="18"/>
  <c r="E36" i="18"/>
  <c r="E43" i="18"/>
  <c r="D24" i="18"/>
  <c r="E40" i="18"/>
  <c r="E37" i="18"/>
  <c r="E23" i="18"/>
  <c r="E21" i="18"/>
  <c r="E20" i="18"/>
  <c r="E24" i="18"/>
  <c r="E44" i="18"/>
  <c r="E29" i="18"/>
  <c r="E34" i="18"/>
  <c r="D30" i="18"/>
  <c r="E30" i="18"/>
  <c r="E17" i="18"/>
  <c r="F25" i="5"/>
  <c r="E15" i="20" s="1"/>
  <c r="F32" i="5"/>
  <c r="E22" i="20" s="1"/>
  <c r="E26" i="18" l="1"/>
  <c r="D49" i="18"/>
  <c r="E38" i="18"/>
  <c r="D38" i="18"/>
  <c r="D26" i="18"/>
  <c r="D45" i="18"/>
  <c r="E45" i="18"/>
  <c r="E49" i="18"/>
  <c r="F29" i="5"/>
  <c r="E19" i="20" s="1"/>
  <c r="D51" i="18" l="1"/>
  <c r="E51" i="18"/>
  <c r="G21" i="20" l="1"/>
  <c r="G12" i="20" l="1"/>
  <c r="F21" i="20"/>
  <c r="H21" i="20" s="1"/>
  <c r="I21" i="20" s="1"/>
  <c r="K31" i="5"/>
  <c r="M31" i="5" s="1"/>
  <c r="G13" i="20"/>
  <c r="G9" i="20"/>
  <c r="G8" i="20"/>
  <c r="G20" i="20"/>
  <c r="F20" i="20"/>
  <c r="F12" i="20" l="1"/>
  <c r="H12" i="20" s="1"/>
  <c r="F13" i="20"/>
  <c r="H13" i="20" s="1"/>
  <c r="G7" i="20"/>
  <c r="H20" i="20"/>
  <c r="I20" i="20" s="1"/>
  <c r="F9" i="20"/>
  <c r="H9" i="20" s="1"/>
  <c r="I9" i="20" s="1"/>
  <c r="K19" i="5"/>
  <c r="M19" i="5" s="1"/>
  <c r="F8" i="20"/>
  <c r="H8" i="20" s="1"/>
  <c r="K30" i="5"/>
  <c r="M30" i="5" s="1"/>
  <c r="F27" i="5"/>
  <c r="E17" i="20" s="1"/>
  <c r="F26" i="5"/>
  <c r="E16" i="20" s="1"/>
  <c r="F33" i="5"/>
  <c r="E23" i="20" s="1"/>
  <c r="G16" i="20" l="1"/>
  <c r="F7" i="20"/>
  <c r="H7" i="20" s="1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F17" i="5"/>
  <c r="F18" i="5"/>
  <c r="F20" i="5"/>
  <c r="E10" i="20" s="1"/>
  <c r="F21" i="5"/>
  <c r="E11" i="20" s="1"/>
  <c r="F22" i="5"/>
  <c r="F23" i="5"/>
  <c r="F24" i="5"/>
  <c r="E14" i="20" s="1"/>
  <c r="E8" i="20" l="1"/>
  <c r="I8" i="20" s="1"/>
  <c r="E12" i="20"/>
  <c r="I12" i="20" s="1"/>
  <c r="E7" i="20"/>
  <c r="I7" i="20" s="1"/>
  <c r="E13" i="20"/>
  <c r="I13" i="20" s="1"/>
  <c r="K18" i="5" l="1"/>
  <c r="M18" i="5" s="1"/>
  <c r="K23" i="5"/>
  <c r="M23" i="5" s="1"/>
  <c r="K22" i="5"/>
  <c r="M22" i="5" s="1"/>
  <c r="K17" i="5"/>
  <c r="G23" i="20"/>
  <c r="G15" i="20"/>
  <c r="G11" i="20"/>
  <c r="F23" i="20"/>
  <c r="K33" i="5"/>
  <c r="M33" i="5" s="1"/>
  <c r="F10" i="20"/>
  <c r="G10" i="20"/>
  <c r="G19" i="20"/>
  <c r="G14" i="20"/>
  <c r="M17" i="5" l="1"/>
  <c r="H23" i="20"/>
  <c r="I23" i="20" s="1"/>
  <c r="K20" i="5"/>
  <c r="F14" i="20"/>
  <c r="H14" i="20" s="1"/>
  <c r="I14" i="20" s="1"/>
  <c r="K24" i="5"/>
  <c r="M24" i="5" s="1"/>
  <c r="H10" i="20"/>
  <c r="I10" i="20" s="1"/>
  <c r="K29" i="5"/>
  <c r="M29" i="5" s="1"/>
  <c r="F19" i="20"/>
  <c r="H19" i="20" s="1"/>
  <c r="I19" i="20" s="1"/>
  <c r="F22" i="20"/>
  <c r="F11" i="20"/>
  <c r="H11" i="20" s="1"/>
  <c r="I11" i="20" s="1"/>
  <c r="K21" i="5"/>
  <c r="M21" i="5" s="1"/>
  <c r="J34" i="5" l="1"/>
  <c r="G22" i="20"/>
  <c r="H22" i="20" s="1"/>
  <c r="I22" i="20" s="1"/>
  <c r="F15" i="20"/>
  <c r="H15" i="20" s="1"/>
  <c r="I15" i="20" s="1"/>
  <c r="K25" i="5"/>
  <c r="M25" i="5" s="1"/>
  <c r="M20" i="5"/>
  <c r="K32" i="5" l="1"/>
  <c r="M32" i="5" s="1"/>
  <c r="M34" i="5" s="1"/>
  <c r="I24" i="20"/>
  <c r="J22" i="20" s="1"/>
  <c r="I34" i="5"/>
  <c r="K34" i="5" l="1"/>
  <c r="L34" i="5"/>
  <c r="N32" i="5"/>
  <c r="N31" i="5"/>
  <c r="N19" i="5"/>
  <c r="N30" i="5"/>
  <c r="N18" i="5"/>
  <c r="N22" i="5"/>
  <c r="N23" i="5"/>
  <c r="N27" i="5"/>
  <c r="N26" i="5"/>
  <c r="N17" i="5"/>
  <c r="N33" i="5"/>
  <c r="N21" i="5"/>
  <c r="N29" i="5"/>
  <c r="N24" i="5"/>
  <c r="N25" i="5"/>
  <c r="N20" i="5"/>
  <c r="J15" i="20"/>
  <c r="J18" i="20"/>
  <c r="J21" i="20"/>
  <c r="J8" i="20"/>
  <c r="J13" i="20"/>
  <c r="J9" i="20"/>
  <c r="J12" i="20"/>
  <c r="J20" i="20"/>
  <c r="J7" i="20"/>
  <c r="J17" i="20"/>
  <c r="J16" i="20"/>
  <c r="J23" i="20"/>
  <c r="J10" i="20"/>
  <c r="J14" i="20"/>
  <c r="J11" i="20"/>
  <c r="J19" i="20"/>
  <c r="J24" i="20" l="1"/>
  <c r="N34" i="5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<sst xmlns="http://schemas.openxmlformats.org/spreadsheetml/2006/main" count="237" uniqueCount="194">
  <si>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</si>
  <si>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</si>
  <si>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</si>
  <si>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</si>
  <si>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</si>
  <si>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</si>
  <si>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</si>
  <si>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</si>
  <si>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</si>
  <si>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</si>
  <si>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</si>
  <si>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</si>
  <si>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</si>
  <si>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</si>
  <si>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</si>
  <si>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</si>
  <si>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</si>
  <si>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</si>
  <si>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</si>
  <si>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</si>
  <si>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</si>
  <si>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</si>
  <si>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</si>
  <si>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</si>
  <si>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</si>
  <si>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</si>
  <si>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</si>
  <si>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</si>
  <si>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</si>
  <si>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</si>
  <si>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</si>
  <si>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</si>
  <si>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</si>
  <si>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</si>
  <si>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</si>
  <si>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</si>
  <si>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</si>
  <si>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</si>
  <si>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</si>
  <si>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</si>
  <si>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</si>
  <si>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</si>
  <si>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</si>
  <si>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</si>
  <si>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</si>
  <si>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</si>
  <si>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</si>
  <si>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</si>
  <si>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</si>
  <si>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</si>
  <si>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</si>
  <si>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</si>
  <si>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</si>
  <si>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</si>
  <si>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</si>
  <si>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</si>
  <si>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</si>
  <si>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</si>
  <si>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</si>
  <si>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</si>
  <si>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</si>
  <si>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</si>
  <si>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</si>
  <si>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</si>
  <si>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</si>
  <si>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</si>
  <si>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</si>
  <si>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</si>
  <si>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</si>
  <si>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</si>
  <si>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</si>
  <si>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</si>
  <si>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</si>
  <si>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</si>
  <si>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</si>
  <si>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</si>
  <si>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</si>
  <si>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</si>
  <si>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</si>
  <si>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</si>
  <si>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</si>
  <si>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</si>
  <si>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</si>
  <si>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</si>
  <si>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</si>
  <si>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</si>
  <si>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</si>
  <si>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</si>
  <si>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</si>
  <si>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</si>
  <si>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</si>
  <si>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</si>
  <si>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</si>
  <si>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</si>
  <si>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</si>
  <si>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</si>
  <si>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</si>
  <si>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</si>
  <si>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</si>
  <si>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</si>
  <si>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</si>
  <si>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</si>
  <si>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</si>
  <si>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</si>
  <si>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</si>
  <si>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</si>
  <si>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</si>
  <si>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</si>
  <si>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</si>
  <si>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</si>
  <si>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</si>
  <si>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</si>
  <si>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</si>
  <si>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</si>
  <si>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</si>
  <si>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</si>
  <si>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</si>
  <si>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</si>
  <si>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</si>
  <si>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</si>
  <si>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</si>
  <si>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</si>
  <si>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</si>
  <si>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</si>
  <si>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</si>
  <si>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</si>
  <si>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</si>
  <si>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</si>
  <si>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</si>
  <si>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</si>
  <si>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</si>
  <si>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</si>
  <si>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</si>
  <si>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</si>
  <si>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</si>
  <si>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</si>
  <si>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</si>
  <si>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</si>
  <si>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</si>
  <si>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</si>
  <si>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</si>
  <si>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</si>
  <si>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</si>
  <si>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</si>
  <si>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</si>
  <si>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</si>
  <si>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</si>
  <si>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</si>
  <si>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</si>
  <si>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</si>
  <si>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</si>
  <si>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</si>
  <si>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</si>
  <si>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</si>
  <si>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</si>
  <si>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</si>
  <si>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</si>
  <si>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</si>
  <si>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</si>
  <si>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</si>
  <si>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</si>
  <si>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</si>
  <si>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</si>
  <si>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</si>
  <si>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</si>
  <si>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</si>
  <si>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</si>
  <si>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</si>
  <si>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</si>
  <si>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</si>
  <si>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</si>
  <si>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</si>
  <si>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</si>
  <si>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</si>
  <si>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</si>
  <si>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</si>
  <si>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</si>
  <si>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</si>
  <si>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</si>
  <si>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</si>
  <si>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</si>
  <si>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</si>
  <si>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</si>
  <si>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</si>
  <si>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</si>
  <si>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</si>
  <si>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</si>
  <si>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</si>
  <si>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</si>
  <si>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</si>
  <si>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2 - RS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</si>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</sst>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RS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RS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[SINAPI_Preco_Ref_Insumos_RS_202112_NaoDesonerado.xls]sheet1!$A:$E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13.97364</v>
          </cell>
          <cell r="L10"/>
          <cell r="M10">
            <v>9.8087</v>
          </cell>
          <cell r="N10">
            <v>4.1649399999999996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25,03</v>
          </cell>
          <cell r="I11"/>
          <cell r="J11">
            <v>25.03</v>
          </cell>
          <cell r="K11">
            <v>8.2599</v>
          </cell>
          <cell r="L11"/>
          <cell r="M11">
            <v>8.2599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17.59</v>
          </cell>
          <cell r="H12">
            <v>6.0500000000000007</v>
          </cell>
          <cell r="I12"/>
          <cell r="J12">
            <v>23.64</v>
          </cell>
          <cell r="K12">
            <v>4.4206799999999999</v>
          </cell>
          <cell r="L12"/>
          <cell r="M12">
            <v>1.1313500000000001</v>
          </cell>
          <cell r="N12">
            <v>3.2893300000000001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12.69</v>
          </cell>
          <cell r="H13">
            <v>6.0500000000000007</v>
          </cell>
          <cell r="I13"/>
          <cell r="J13">
            <v>18.740000000000002</v>
          </cell>
          <cell r="K13">
            <v>1.2930600000000003</v>
          </cell>
          <cell r="L13"/>
          <cell r="M13">
            <v>0.4174500000000001</v>
          </cell>
          <cell r="N13">
            <v>0.87561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19.13814</v>
          </cell>
          <cell r="L15"/>
          <cell r="M15">
            <v>14.9732</v>
          </cell>
          <cell r="N15">
            <v>4.1649399999999996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30,51</v>
          </cell>
          <cell r="I16"/>
          <cell r="J16">
            <v>30.51</v>
          </cell>
          <cell r="K16">
            <v>13.4244</v>
          </cell>
          <cell r="L16"/>
          <cell r="M16">
            <v>13.4244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17.59</v>
          </cell>
          <cell r="H17">
            <v>6.0500000000000007</v>
          </cell>
          <cell r="I17"/>
          <cell r="J17">
            <v>23.64</v>
          </cell>
          <cell r="K17">
            <v>4.4206799999999999</v>
          </cell>
          <cell r="L17"/>
          <cell r="M17">
            <v>1.1313500000000001</v>
          </cell>
          <cell r="N17">
            <v>3.2893300000000001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12.69</v>
          </cell>
          <cell r="H18">
            <v>6.0500000000000007</v>
          </cell>
          <cell r="I18"/>
          <cell r="J18">
            <v>18.740000000000002</v>
          </cell>
          <cell r="K18">
            <v>1.2930600000000003</v>
          </cell>
          <cell r="L18"/>
          <cell r="M18">
            <v>0.4174500000000001</v>
          </cell>
          <cell r="N18">
            <v>0.87561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12.841419999999999</v>
          </cell>
          <cell r="L20"/>
          <cell r="M20">
            <v>7.4200500000000007</v>
          </cell>
          <cell r="N20">
            <v>5.4213699999999996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16,38</v>
          </cell>
          <cell r="I21"/>
          <cell r="J21">
            <v>16.38</v>
          </cell>
          <cell r="K21">
            <v>5.4054000000000002</v>
          </cell>
          <cell r="L21"/>
          <cell r="M21">
            <v>5.4054000000000002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17.59</v>
          </cell>
          <cell r="H22">
            <v>6.0500000000000007</v>
          </cell>
          <cell r="I22"/>
          <cell r="J22">
            <v>23.64</v>
          </cell>
          <cell r="K22">
            <v>5.76816</v>
          </cell>
          <cell r="L22"/>
          <cell r="M22">
            <v>1.4762000000000002</v>
          </cell>
          <cell r="N22">
            <v>4.2919599999999996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12.69</v>
          </cell>
          <cell r="H23">
            <v>6.0500000000000007</v>
          </cell>
          <cell r="I23"/>
          <cell r="J23">
            <v>18.740000000000002</v>
          </cell>
          <cell r="K23">
            <v>1.6678600000000001</v>
          </cell>
          <cell r="L23"/>
          <cell r="M23">
            <v>0.53844999999999998</v>
          </cell>
          <cell r="N23">
            <v>1.1294099999999998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16.421813</v>
          </cell>
          <cell r="L25"/>
          <cell r="M25">
            <v>8.2694679999999998</v>
          </cell>
          <cell r="N25">
            <v>8.1523450000000004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36,31</v>
          </cell>
          <cell r="I26"/>
          <cell r="J26">
            <v>36.31</v>
          </cell>
          <cell r="K26">
            <v>5.0942930000000004</v>
          </cell>
          <cell r="L26"/>
          <cell r="M26">
            <v>5.0942930000000004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8,87</v>
          </cell>
          <cell r="I27"/>
          <cell r="J27">
            <v>8.8699999999999992</v>
          </cell>
          <cell r="K27">
            <v>0.17739999999999997</v>
          </cell>
          <cell r="L27"/>
          <cell r="M27">
            <v>0.17739999999999997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17.59</v>
          </cell>
          <cell r="H28">
            <v>6.0500000000000007</v>
          </cell>
          <cell r="I28"/>
          <cell r="J28">
            <v>23.64</v>
          </cell>
          <cell r="K28">
            <v>8.9950200000000002</v>
          </cell>
          <cell r="L28"/>
          <cell r="M28">
            <v>2.3020250000000004</v>
          </cell>
          <cell r="N28">
            <v>6.6929949999999998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12.69</v>
          </cell>
          <cell r="H29">
            <v>6.0500000000000007</v>
          </cell>
          <cell r="I29"/>
          <cell r="J29">
            <v>18.740000000000002</v>
          </cell>
          <cell r="K29">
            <v>2.1551000000000005</v>
          </cell>
          <cell r="L29"/>
          <cell r="M29">
            <v>0.69575000000000009</v>
          </cell>
          <cell r="N29">
            <v>1.4593499999999999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15.91413</v>
          </cell>
          <cell r="L31"/>
          <cell r="M31">
            <v>9.6175300000000004</v>
          </cell>
          <cell r="N31">
            <v>6.2965999999999998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16,79</v>
          </cell>
          <cell r="I32"/>
          <cell r="J32">
            <v>16.79</v>
          </cell>
          <cell r="K32">
            <v>7.1693299999999995</v>
          </cell>
          <cell r="L32"/>
          <cell r="M32">
            <v>7.1693299999999995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8,87</v>
          </cell>
          <cell r="I33"/>
          <cell r="J33">
            <v>8.8699999999999992</v>
          </cell>
          <cell r="K33">
            <v>8.8699999999999987E-2</v>
          </cell>
          <cell r="L33"/>
          <cell r="M33">
            <v>8.8699999999999987E-2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17.59</v>
          </cell>
          <cell r="H34">
            <v>6.0500000000000007</v>
          </cell>
          <cell r="I34"/>
          <cell r="J34">
            <v>23.64</v>
          </cell>
          <cell r="K34">
            <v>6.5010000000000003</v>
          </cell>
          <cell r="L34"/>
          <cell r="M34">
            <v>1.6637500000000003</v>
          </cell>
          <cell r="N34">
            <v>4.83725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12.69</v>
          </cell>
          <cell r="H35">
            <v>6.0500000000000007</v>
          </cell>
          <cell r="I35"/>
          <cell r="J35">
            <v>18.740000000000002</v>
          </cell>
          <cell r="K35">
            <v>2.1551000000000005</v>
          </cell>
          <cell r="L35"/>
          <cell r="M35">
            <v>0.69575000000000009</v>
          </cell>
          <cell r="N35">
            <v>1.4593499999999999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3.6947900000000002</v>
          </cell>
          <cell r="L37"/>
          <cell r="M37">
            <v>1.79067</v>
          </cell>
          <cell r="N37">
            <v>1.90412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16,79</v>
          </cell>
          <cell r="I38"/>
          <cell r="J38">
            <v>16.79</v>
          </cell>
          <cell r="K38">
            <v>0.72196999999999989</v>
          </cell>
          <cell r="L38"/>
          <cell r="M38">
            <v>0.72196999999999989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8,87</v>
          </cell>
          <cell r="I39"/>
          <cell r="J39">
            <v>8.8699999999999992</v>
          </cell>
          <cell r="K39">
            <v>0.35479999999999995</v>
          </cell>
          <cell r="L39"/>
          <cell r="M39">
            <v>0.35479999999999995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17.59</v>
          </cell>
          <cell r="H40">
            <v>6.0500000000000007</v>
          </cell>
          <cell r="I40"/>
          <cell r="J40">
            <v>23.64</v>
          </cell>
          <cell r="K40">
            <v>1.9621200000000001</v>
          </cell>
          <cell r="L40"/>
          <cell r="M40">
            <v>0.5021500000000001</v>
          </cell>
          <cell r="N40">
            <v>1.45997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12.69</v>
          </cell>
          <cell r="H41">
            <v>6.0500000000000007</v>
          </cell>
          <cell r="I41"/>
          <cell r="J41">
            <v>18.740000000000002</v>
          </cell>
          <cell r="K41">
            <v>0.65590000000000015</v>
          </cell>
          <cell r="L41"/>
          <cell r="M41">
            <v>0.21175000000000005</v>
          </cell>
          <cell r="N41">
            <v>0.44415000000000004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21.074265000000004</v>
          </cell>
          <cell r="L43"/>
          <cell r="M43">
            <v>8.481065000000001</v>
          </cell>
          <cell r="N43">
            <v>12.5932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16,79</v>
          </cell>
          <cell r="I44"/>
          <cell r="J44">
            <v>16.79</v>
          </cell>
          <cell r="K44">
            <v>3.5846649999999998</v>
          </cell>
          <cell r="L44"/>
          <cell r="M44">
            <v>3.5846649999999998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8,87</v>
          </cell>
          <cell r="I45"/>
          <cell r="J45">
            <v>8.8699999999999992</v>
          </cell>
          <cell r="K45">
            <v>0.17739999999999997</v>
          </cell>
          <cell r="L45"/>
          <cell r="M45">
            <v>0.17739999999999997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17.59</v>
          </cell>
          <cell r="H46">
            <v>6.0500000000000007</v>
          </cell>
          <cell r="I46"/>
          <cell r="J46">
            <v>23.64</v>
          </cell>
          <cell r="K46">
            <v>13.002000000000001</v>
          </cell>
          <cell r="L46"/>
          <cell r="M46">
            <v>3.3275000000000006</v>
          </cell>
          <cell r="N46">
            <v>9.6745000000000001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12.69</v>
          </cell>
          <cell r="H47">
            <v>6.0500000000000007</v>
          </cell>
          <cell r="I47"/>
          <cell r="J47">
            <v>18.740000000000002</v>
          </cell>
          <cell r="K47">
            <v>4.3102000000000009</v>
          </cell>
          <cell r="L47"/>
          <cell r="M47">
            <v>1.3915000000000002</v>
          </cell>
          <cell r="N47">
            <v>2.9186999999999999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31.813300000000002</v>
          </cell>
          <cell r="L49"/>
          <cell r="M49">
            <v>25.5167</v>
          </cell>
          <cell r="N49">
            <v>6.2965999999999998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70,21</v>
          </cell>
          <cell r="I50"/>
          <cell r="J50">
            <v>70.209999999999994</v>
          </cell>
          <cell r="K50">
            <v>22.467199999999998</v>
          </cell>
          <cell r="L50"/>
          <cell r="M50">
            <v>22.467199999999998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23,00</v>
          </cell>
          <cell r="I51"/>
          <cell r="J51">
            <v>23</v>
          </cell>
          <cell r="K51">
            <v>0.69</v>
          </cell>
          <cell r="L51"/>
          <cell r="M51">
            <v>0.69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17.59</v>
          </cell>
          <cell r="H52">
            <v>6.0500000000000007</v>
          </cell>
          <cell r="I52"/>
          <cell r="J52">
            <v>23.64</v>
          </cell>
          <cell r="K52">
            <v>6.5010000000000003</v>
          </cell>
          <cell r="L52"/>
          <cell r="M52">
            <v>1.6637500000000003</v>
          </cell>
          <cell r="N52">
            <v>4.83725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12.69</v>
          </cell>
          <cell r="H53">
            <v>6.0500000000000007</v>
          </cell>
          <cell r="I53"/>
          <cell r="J53">
            <v>18.740000000000002</v>
          </cell>
          <cell r="K53">
            <v>2.1551000000000005</v>
          </cell>
          <cell r="L53"/>
          <cell r="M53">
            <v>0.69575000000000009</v>
          </cell>
          <cell r="N53">
            <v>1.4593499999999999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38.835940000000001</v>
          </cell>
          <cell r="L55"/>
          <cell r="M55">
            <v>22.225939999999998</v>
          </cell>
          <cell r="N55">
            <v>16.61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70,21</v>
          </cell>
          <cell r="I56"/>
          <cell r="J56">
            <v>70.209999999999994</v>
          </cell>
          <cell r="K56">
            <v>11.233599999999999</v>
          </cell>
          <cell r="L56"/>
          <cell r="M56">
            <v>11.233599999999999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23,00</v>
          </cell>
          <cell r="I57"/>
          <cell r="J57">
            <v>23</v>
          </cell>
          <cell r="K57">
            <v>0.69</v>
          </cell>
          <cell r="L57"/>
          <cell r="M57">
            <v>0.69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8,87</v>
          </cell>
          <cell r="I58"/>
          <cell r="J58">
            <v>8.8699999999999992</v>
          </cell>
          <cell r="K58">
            <v>0.35479999999999995</v>
          </cell>
          <cell r="L58"/>
          <cell r="M58">
            <v>0.35479999999999995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36,70</v>
          </cell>
          <cell r="I59"/>
          <cell r="J59">
            <v>36.700000000000003</v>
          </cell>
          <cell r="K59">
            <v>3.8975400000000002</v>
          </cell>
          <cell r="L59"/>
          <cell r="M59">
            <v>3.8975400000000002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17.59</v>
          </cell>
          <cell r="H60">
            <v>6.0500000000000007</v>
          </cell>
          <cell r="I60"/>
          <cell r="J60">
            <v>23.64</v>
          </cell>
          <cell r="K60">
            <v>18.912000000000003</v>
          </cell>
          <cell r="L60"/>
          <cell r="M60">
            <v>4.8400000000000007</v>
          </cell>
          <cell r="N60">
            <v>14.072000000000001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12.69</v>
          </cell>
          <cell r="H61">
            <v>6.0500000000000007</v>
          </cell>
          <cell r="I61"/>
          <cell r="J61">
            <v>18.740000000000002</v>
          </cell>
          <cell r="K61">
            <v>3.7480000000000007</v>
          </cell>
          <cell r="L61"/>
          <cell r="M61">
            <v>1.2100000000000002</v>
          </cell>
          <cell r="N61">
            <v>2.5380000000000003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18.550259999999998</v>
          </cell>
          <cell r="L63"/>
          <cell r="M63">
            <v>7.33725</v>
          </cell>
          <cell r="N63">
            <v>11.213010000000001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1,48</v>
          </cell>
          <cell r="I64"/>
          <cell r="J64">
            <v>1.48</v>
          </cell>
          <cell r="K64">
            <v>8.879999999999999E-2</v>
          </cell>
          <cell r="L64"/>
          <cell r="M64">
            <v>8.879999999999999E-2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4,40</v>
          </cell>
          <cell r="I65"/>
          <cell r="J65">
            <v>4.4000000000000004</v>
          </cell>
          <cell r="K65">
            <v>3.08</v>
          </cell>
          <cell r="L65"/>
          <cell r="M65">
            <v>3.08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17.59</v>
          </cell>
          <cell r="H66">
            <v>6.0500000000000007</v>
          </cell>
          <cell r="I66"/>
          <cell r="J66">
            <v>23.64</v>
          </cell>
          <cell r="K66">
            <v>11.91456</v>
          </cell>
          <cell r="L66"/>
          <cell r="M66">
            <v>3.0492000000000004</v>
          </cell>
          <cell r="N66">
            <v>8.8653600000000008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12.69</v>
          </cell>
          <cell r="H67">
            <v>6.0500000000000007</v>
          </cell>
          <cell r="I67"/>
          <cell r="J67">
            <v>18.740000000000002</v>
          </cell>
          <cell r="K67">
            <v>3.4669000000000003</v>
          </cell>
          <cell r="L67"/>
          <cell r="M67">
            <v>1.1192500000000001</v>
          </cell>
          <cell r="N67">
            <v>2.3476499999999998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21.863259999999997</v>
          </cell>
          <cell r="L69"/>
          <cell r="M69">
            <v>10.0047</v>
          </cell>
          <cell r="N69">
            <v>11.858559999999999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1,48</v>
          </cell>
          <cell r="I70"/>
          <cell r="J70">
            <v>1.48</v>
          </cell>
          <cell r="K70">
            <v>0.14799999999999999</v>
          </cell>
          <cell r="L70"/>
          <cell r="M70">
            <v>0.14799999999999999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7,91</v>
          </cell>
          <cell r="I71"/>
          <cell r="J71">
            <v>7.91</v>
          </cell>
          <cell r="K71">
            <v>5.5369999999999999</v>
          </cell>
          <cell r="L71"/>
          <cell r="M71">
            <v>5.5369999999999999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17.59</v>
          </cell>
          <cell r="H72">
            <v>6.0500000000000007</v>
          </cell>
          <cell r="I72"/>
          <cell r="J72">
            <v>23.64</v>
          </cell>
          <cell r="K72">
            <v>13.498439999999999</v>
          </cell>
          <cell r="L72"/>
          <cell r="M72">
            <v>3.4545500000000002</v>
          </cell>
          <cell r="N72">
            <v>10.043889999999999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12.69</v>
          </cell>
          <cell r="H73">
            <v>6.0500000000000007</v>
          </cell>
          <cell r="I73"/>
          <cell r="J73">
            <v>18.740000000000002</v>
          </cell>
          <cell r="K73">
            <v>2.6798199999999999</v>
          </cell>
          <cell r="L73"/>
          <cell r="M73">
            <v>0.86515000000000009</v>
          </cell>
          <cell r="N73">
            <v>1.8146699999999998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0.84609999999999996</v>
          </cell>
          <cell r="L75"/>
          <cell r="M75">
            <v>0.71919999999999995</v>
          </cell>
          <cell r="N75">
            <v>0.12689999999999999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1,71</v>
          </cell>
          <cell r="I76"/>
          <cell r="J76">
            <v>1.71</v>
          </cell>
          <cell r="K76">
            <v>0.56999999999999995</v>
          </cell>
          <cell r="L76"/>
          <cell r="M76">
            <v>0.56999999999999995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8,87</v>
          </cell>
          <cell r="I77"/>
          <cell r="J77">
            <v>8.8699999999999992</v>
          </cell>
          <cell r="K77">
            <v>8.8699999999999987E-2</v>
          </cell>
          <cell r="L77"/>
          <cell r="M77">
            <v>8.8699999999999987E-2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12.69</v>
          </cell>
          <cell r="H78">
            <v>6.0500000000000007</v>
          </cell>
          <cell r="I78"/>
          <cell r="J78">
            <v>18.740000000000002</v>
          </cell>
          <cell r="K78">
            <v>0.18740000000000001</v>
          </cell>
          <cell r="L78"/>
          <cell r="M78">
            <v>6.0500000000000005E-2</v>
          </cell>
          <cell r="N78">
            <v>0.12689999999999999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1.0223200000000001</v>
          </cell>
          <cell r="L80"/>
          <cell r="M80">
            <v>0.38782000000000005</v>
          </cell>
          <cell r="N80">
            <v>0.63450000000000006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14,22</v>
          </cell>
          <cell r="J81">
            <v>14.22</v>
          </cell>
          <cell r="K81">
            <v>8.5320000000000007E-2</v>
          </cell>
          <cell r="L81"/>
          <cell r="M81">
            <v>8.5320000000000007E-2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12.69</v>
          </cell>
          <cell r="H82">
            <v>6.0500000000000007</v>
          </cell>
          <cell r="I82"/>
          <cell r="J82">
            <v>18.740000000000002</v>
          </cell>
          <cell r="K82">
            <v>0.93700000000000017</v>
          </cell>
          <cell r="L82"/>
          <cell r="M82">
            <v>0.30250000000000005</v>
          </cell>
          <cell r="N82">
            <v>0.63450000000000006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19.573333333333334</v>
          </cell>
          <cell r="L84"/>
          <cell r="M84">
            <v>6.8833333333333337</v>
          </cell>
          <cell r="N84">
            <v>12.69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25,00</v>
          </cell>
          <cell r="J85">
            <v>25</v>
          </cell>
          <cell r="K85">
            <v>0.83333333333333337</v>
          </cell>
          <cell r="L85"/>
          <cell r="M85">
            <v>0.83333333333333337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12.69</v>
          </cell>
          <cell r="H86">
            <v>6.0500000000000007</v>
          </cell>
          <cell r="I86"/>
          <cell r="J86">
            <v>18.740000000000002</v>
          </cell>
          <cell r="K86">
            <v>18.740000000000002</v>
          </cell>
          <cell r="L86"/>
          <cell r="M86">
            <v>6.0500000000000007</v>
          </cell>
          <cell r="N86">
            <v>12.69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1.7822730271999998</v>
          </cell>
          <cell r="L88"/>
          <cell r="M88">
            <v>1.2776063605333332</v>
          </cell>
          <cell r="N88">
            <v>0.50466666666666671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17.59</v>
          </cell>
          <cell r="H89">
            <v>6.0500000000000007</v>
          </cell>
          <cell r="I89"/>
          <cell r="J89">
            <v>23.64</v>
          </cell>
          <cell r="K89">
            <v>0.39400000000000002</v>
          </cell>
          <cell r="L89"/>
          <cell r="M89">
            <v>0.10083333333333334</v>
          </cell>
          <cell r="N89">
            <v>0.29316666666666669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12.69</v>
          </cell>
          <cell r="H90">
            <v>6.0500000000000007</v>
          </cell>
          <cell r="I90"/>
          <cell r="J90">
            <v>18.740000000000002</v>
          </cell>
          <cell r="K90">
            <v>0.31233333333333335</v>
          </cell>
          <cell r="L90"/>
          <cell r="M90">
            <v>0.10083333333333334</v>
          </cell>
          <cell r="N90">
            <v>0.21149999999999999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6,98</v>
          </cell>
          <cell r="I91"/>
          <cell r="J91">
            <v>6.98</v>
          </cell>
          <cell r="K91">
            <v>0.93066666666666675</v>
          </cell>
          <cell r="L91"/>
          <cell r="M91">
            <v>0.93066666666666675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3.4406769600000002</v>
          </cell>
          <cell r="J92">
            <v>3.4406769600000002</v>
          </cell>
          <cell r="K92">
            <v>5.7344616000000001E-2</v>
          </cell>
          <cell r="L92"/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0.54477385200000006</v>
          </cell>
          <cell r="J93">
            <v>0.54477385200000006</v>
          </cell>
          <cell r="K93">
            <v>9.079564200000001E-3</v>
          </cell>
          <cell r="L93"/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0.43008462000000003</v>
          </cell>
          <cell r="J94">
            <v>0.43008462000000003</v>
          </cell>
          <cell r="K94">
            <v>7.1680770000000001E-3</v>
          </cell>
          <cell r="L94"/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4.3008462000000005</v>
          </cell>
          <cell r="J95">
            <v>4.3008462000000005</v>
          </cell>
          <cell r="K95">
            <v>7.1680770000000005E-2</v>
          </cell>
          <cell r="L95"/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20.642892499999999</v>
          </cell>
          <cell r="L97"/>
          <cell r="M97">
            <v>20.642892499999999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3,11</v>
          </cell>
          <cell r="I98"/>
          <cell r="J98">
            <v>3.11</v>
          </cell>
          <cell r="K98">
            <v>15.549999999999999</v>
          </cell>
          <cell r="L98"/>
          <cell r="M98">
            <v>15.549999999999999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305.57354999999995</v>
          </cell>
          <cell r="J99">
            <v>305.57354999999995</v>
          </cell>
          <cell r="K99">
            <v>5.0928924999999996</v>
          </cell>
          <cell r="L99"/>
          <cell r="M99">
            <v>5.0928924999999996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23.639999999999997</v>
          </cell>
          <cell r="L101"/>
          <cell r="M101">
            <v>6.0500000000000007</v>
          </cell>
          <cell r="N101">
            <v>17.59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17,59</v>
          </cell>
          <cell r="H102"/>
          <cell r="I102"/>
          <cell r="J102">
            <v>17.59</v>
          </cell>
          <cell r="K102">
            <v>17.59</v>
          </cell>
          <cell r="L102"/>
          <cell r="M102">
            <v>0</v>
          </cell>
          <cell r="N102">
            <v>17.59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1,13</v>
          </cell>
          <cell r="I103"/>
          <cell r="J103">
            <v>1.1299999999999999</v>
          </cell>
          <cell r="K103">
            <v>1.1299999999999999</v>
          </cell>
          <cell r="L103"/>
          <cell r="M103">
            <v>1.1299999999999999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1,07</v>
          </cell>
          <cell r="I104"/>
          <cell r="J104">
            <v>1.07</v>
          </cell>
          <cell r="K104">
            <v>1.07</v>
          </cell>
          <cell r="L104"/>
          <cell r="M104">
            <v>1.07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18.740000000000002</v>
          </cell>
          <cell r="L110"/>
          <cell r="M110">
            <v>6.0500000000000007</v>
          </cell>
          <cell r="N110">
            <v>12.69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12,69</v>
          </cell>
          <cell r="H111"/>
          <cell r="I111"/>
          <cell r="J111">
            <v>12.69</v>
          </cell>
          <cell r="K111">
            <v>12.69</v>
          </cell>
          <cell r="L111"/>
          <cell r="M111">
            <v>0</v>
          </cell>
          <cell r="N111">
            <v>12.69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1,13</v>
          </cell>
          <cell r="I112"/>
          <cell r="J112">
            <v>1.1299999999999999</v>
          </cell>
          <cell r="K112">
            <v>1.1299999999999999</v>
          </cell>
          <cell r="L112"/>
          <cell r="M112">
            <v>1.1299999999999999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1,07</v>
          </cell>
          <cell r="I113"/>
          <cell r="J113">
            <v>1.07</v>
          </cell>
          <cell r="K113">
            <v>1.07</v>
          </cell>
          <cell r="L113"/>
          <cell r="M113">
            <v>1.07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3.4406769600000002</v>
          </cell>
          <cell r="L119"/>
          <cell r="M119">
            <v>3.4406769600000002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71.680,77</v>
          </cell>
          <cell r="J120">
            <v>71680.77</v>
          </cell>
          <cell r="K120">
            <v>3.4406769600000002</v>
          </cell>
          <cell r="L120"/>
          <cell r="M120">
            <v>3.4406769600000002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0.54477385200000006</v>
          </cell>
          <cell r="L122"/>
          <cell r="M122">
            <v>0.54477385200000006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71.680,77</v>
          </cell>
          <cell r="J123">
            <v>71680.77</v>
          </cell>
          <cell r="K123">
            <v>0.54477385200000006</v>
          </cell>
          <cell r="L123"/>
          <cell r="M123">
            <v>0.54477385200000006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0.43008462000000003</v>
          </cell>
          <cell r="L125"/>
          <cell r="M125">
            <v>0.43008462000000003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71.680,77</v>
          </cell>
          <cell r="J126">
            <v>71680.77</v>
          </cell>
          <cell r="K126">
            <v>0.43008462000000003</v>
          </cell>
          <cell r="L126"/>
          <cell r="M126">
            <v>0.43008462000000003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4.3008462000000005</v>
          </cell>
          <cell r="L128"/>
          <cell r="M128">
            <v>4.3008462000000005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71.680,77</v>
          </cell>
          <cell r="J129">
            <v>71680.77</v>
          </cell>
          <cell r="K129">
            <v>4.3008462000000005</v>
          </cell>
          <cell r="L129"/>
          <cell r="M129">
            <v>4.3008462000000005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305.57354999999995</v>
          </cell>
          <cell r="L131"/>
          <cell r="M131">
            <v>305.57354999999995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48.573,42</v>
          </cell>
          <cell r="J132">
            <v>48573.42</v>
          </cell>
          <cell r="K132">
            <v>121.43355</v>
          </cell>
          <cell r="L132"/>
          <cell r="M132">
            <v>121.43355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352.500,00</v>
          </cell>
          <cell r="J133">
            <v>352500</v>
          </cell>
          <cell r="K133">
            <v>176.25</v>
          </cell>
          <cell r="L133"/>
          <cell r="M133">
            <v>176.25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5,26</v>
          </cell>
          <cell r="I134"/>
          <cell r="J134">
            <v>5.26</v>
          </cell>
          <cell r="K134">
            <v>7.89</v>
          </cell>
          <cell r="L134"/>
          <cell r="M134">
            <v>7.89</v>
          </cell>
          <cell r="N134">
            <v>0</v>
          </cell>
          <cell r="P134"/>
        </row>
      </sheetData>
      <sheetData sheetId="2" refreshError="1"/>
      <sheetData sheetId="3" refreshError="1">
        <row r="4">
          <cell r="C4" t="str">
            <v>RIO GRANDE DO SUL</v>
          </cell>
          <cell r="D4" t="str">
            <v>RS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0.17929999999999999</v>
          </cell>
          <cell r="E28" t="str">
            <v>Não incide</v>
          </cell>
        </row>
        <row r="29">
          <cell r="D29">
            <v>4.24E-2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0.1081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1.5299999999999999E-2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8.14E-2</v>
          </cell>
          <cell r="E36">
            <v>6.2799999999999995E-2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4.4999999999999998E-2</v>
          </cell>
          <cell r="E40">
            <v>3.4700000000000002E-2</v>
          </cell>
        </row>
        <row r="41">
          <cell r="D41">
            <v>1.1000000000000001E-3</v>
          </cell>
          <cell r="E41">
            <v>8.0000000000000004E-4</v>
          </cell>
        </row>
        <row r="42">
          <cell r="D42">
            <v>4.7800000000000002E-2</v>
          </cell>
          <cell r="E42">
            <v>3.6799999999999999E-2</v>
          </cell>
        </row>
        <row r="43">
          <cell r="D43">
            <v>3.4799999999999998E-2</v>
          </cell>
          <cell r="E43">
            <v>2.69E-2</v>
          </cell>
        </row>
        <row r="44">
          <cell r="D44">
            <v>3.8E-3</v>
          </cell>
          <cell r="E44">
            <v>2.8999999999999998E-3</v>
          </cell>
        </row>
        <row r="47">
          <cell r="D47">
            <v>0.16350000000000001</v>
          </cell>
          <cell r="E47">
            <v>5.8799999999999998E-2</v>
          </cell>
        </row>
        <row r="48">
          <cell r="D48">
            <v>4.0000000000000001E-3</v>
          </cell>
          <cell r="E48">
            <v>3.0999999999999999E-3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zoomScale="85" zoomScaleNormal="85" workbookViewId="0">
      <selection activeCell="M33" sqref="M33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0" t="s">
        <v>91</v>
      </c>
      <c r="B1" s="210"/>
      <c r="C1" s="210"/>
      <c r="D1" s="48"/>
      <c r="I1" s="212" t="s">
        <v>92</v>
      </c>
      <c r="J1" s="212"/>
      <c r="K1" s="212"/>
      <c r="L1" s="212"/>
      <c r="M1" s="212"/>
      <c r="N1" s="212"/>
    </row>
    <row r="2" spans="1:16" ht="13.9" customHeight="1">
      <c r="A2" s="210"/>
      <c r="B2" s="210"/>
      <c r="C2" s="210"/>
      <c r="D2" s="48"/>
      <c r="I2" s="213" t="s">
        <v>146</v>
      </c>
      <c r="J2" s="213"/>
      <c r="K2" s="220" t="str">
        <f>'[2]ENCARGOS SOCIAIS'!$C$4</f>
        <v>RIO GRANDE DO SUL</v>
      </c>
      <c r="L2" s="221"/>
      <c r="M2" s="222"/>
      <c r="N2" s="204" t="str">
        <f>'[2]ENCARGOS SOCIAIS'!$D$4</f>
        <v>RS</v>
      </c>
    </row>
    <row r="3" spans="1:16">
      <c r="A3" s="210"/>
      <c r="B3" s="210"/>
      <c r="C3" s="210"/>
      <c r="D3" s="48"/>
      <c r="I3" s="213" t="s">
        <v>93</v>
      </c>
      <c r="J3" s="213"/>
      <c r="K3" s="214" t="s">
        <v>149</v>
      </c>
      <c r="L3" s="215"/>
      <c r="M3" s="215"/>
      <c r="N3" s="216"/>
    </row>
    <row r="4" spans="1:16" ht="47.25" customHeight="1">
      <c r="A4" s="210"/>
      <c r="B4" s="210"/>
      <c r="C4" s="210"/>
      <c r="D4" s="48"/>
      <c r="I4" s="213"/>
      <c r="J4" s="213"/>
      <c r="K4" s="217"/>
      <c r="L4" s="218"/>
      <c r="M4" s="218"/>
      <c r="N4" s="219"/>
    </row>
    <row r="5" spans="1:16" ht="14.25">
      <c r="A5" s="210"/>
      <c r="B5" s="210"/>
      <c r="C5" s="210"/>
      <c r="D5" s="48"/>
      <c r="I5" s="207"/>
      <c r="J5" s="207"/>
      <c r="K5" s="207"/>
      <c r="L5" s="207"/>
      <c r="M5" s="207"/>
      <c r="N5" s="207"/>
    </row>
    <row r="6" spans="1:16" ht="14.25">
      <c r="A6" s="210"/>
      <c r="B6" s="210"/>
      <c r="C6" s="210"/>
      <c r="D6" s="48"/>
      <c r="I6" s="208" t="s">
        <v>94</v>
      </c>
      <c r="J6" s="208"/>
      <c r="K6" s="209"/>
      <c r="L6" s="209"/>
      <c r="M6" s="209"/>
      <c r="N6" s="209"/>
    </row>
    <row r="7" spans="1:16" ht="14.25">
      <c r="A7" s="210"/>
      <c r="B7" s="210"/>
      <c r="C7" s="210"/>
      <c r="D7" s="48"/>
      <c r="I7" s="207"/>
      <c r="J7" s="207"/>
      <c r="K7" s="207"/>
      <c r="L7" s="207"/>
      <c r="M7" s="207"/>
      <c r="N7" s="207"/>
    </row>
    <row r="8" spans="1:16" ht="14.25">
      <c r="A8" s="210"/>
      <c r="B8" s="210"/>
      <c r="C8" s="210"/>
      <c r="D8" s="48"/>
      <c r="I8" s="208" t="s">
        <v>25</v>
      </c>
      <c r="J8" s="208"/>
      <c r="K8" s="211"/>
      <c r="L8" s="211"/>
      <c r="M8" s="211"/>
      <c r="N8" s="211"/>
    </row>
    <row r="9" spans="1:16" ht="14.25">
      <c r="A9" s="210"/>
      <c r="B9" s="210"/>
      <c r="C9" s="210"/>
      <c r="D9" s="48"/>
      <c r="I9" s="207"/>
      <c r="J9" s="207"/>
      <c r="K9" s="207"/>
      <c r="L9" s="207"/>
      <c r="M9" s="207"/>
      <c r="N9" s="207"/>
    </row>
    <row r="10" spans="1:16" ht="14.25">
      <c r="A10" s="210"/>
      <c r="B10" s="210"/>
      <c r="C10" s="210"/>
      <c r="D10" s="48"/>
      <c r="I10" s="208" t="s">
        <v>0</v>
      </c>
      <c r="J10" s="208"/>
      <c r="K10" s="209"/>
      <c r="L10" s="209"/>
      <c r="M10" s="209"/>
      <c r="N10" s="209"/>
    </row>
    <row r="12" spans="1:16" s="55" customFormat="1" ht="18">
      <c r="A12" s="226" t="s">
        <v>165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25" t="s">
        <v>5</v>
      </c>
      <c r="B14" s="225" t="s">
        <v>21</v>
      </c>
      <c r="C14" s="225" t="s">
        <v>22</v>
      </c>
      <c r="D14" s="225" t="s">
        <v>20</v>
      </c>
      <c r="E14" s="225" t="s">
        <v>23</v>
      </c>
      <c r="F14" s="224" t="s">
        <v>6</v>
      </c>
      <c r="G14" s="224" t="s">
        <v>7</v>
      </c>
      <c r="H14" s="224"/>
      <c r="I14" s="224" t="s">
        <v>8</v>
      </c>
      <c r="J14" s="224"/>
      <c r="K14" s="224"/>
      <c r="L14" s="76" t="s">
        <v>3</v>
      </c>
      <c r="M14" s="224" t="s">
        <v>4</v>
      </c>
      <c r="N14" s="224" t="s">
        <v>172</v>
      </c>
    </row>
    <row r="15" spans="1:16" s="71" customFormat="1">
      <c r="A15" s="225"/>
      <c r="B15" s="225"/>
      <c r="C15" s="225"/>
      <c r="D15" s="225"/>
      <c r="E15" s="225"/>
      <c r="F15" s="224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24"/>
      <c r="N15" s="224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174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9.8000000000000007</v>
      </c>
      <c r="H17" s="202">
        <f>TRUNC(VLOOKUP(B17,[2]COMPOSIÇÃO!$1:$1048576,14,FALSE),2)</f>
        <v>4.16</v>
      </c>
      <c r="I17" s="50">
        <f>TRUNC(F17*G17,2)</f>
        <v>318500</v>
      </c>
      <c r="J17" s="50">
        <f>TRUNC(F17*H17,2)</f>
        <v>135200</v>
      </c>
      <c r="K17" s="50">
        <f t="shared" si="2"/>
        <v>453700</v>
      </c>
      <c r="L17" s="50">
        <f>TRUNC($L$15*K17,2)</f>
        <v>95095.52</v>
      </c>
      <c r="M17" s="165">
        <f>K17+L17</f>
        <v>548795.52</v>
      </c>
      <c r="N17" s="181">
        <f t="shared" ref="N17:N27" si="4">M17/$M$34*100</f>
        <v>46.266370381875859</v>
      </c>
    </row>
    <row r="18" spans="1:15" s="48" customFormat="1" ht="38.25">
      <c r="A18" s="167" t="s">
        <v>13</v>
      </c>
      <c r="B18" s="199" t="s">
        <v>175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14.97</v>
      </c>
      <c r="H18" s="202">
        <f>TRUNC(VLOOKUP(B18,[2]COMPOSIÇÃO!$1:$1048576,14,FALSE),2)</f>
        <v>4.16</v>
      </c>
      <c r="I18" s="50">
        <f t="shared" ref="I18:I33" si="5">TRUNC(F18*G18,2)</f>
        <v>18712.5</v>
      </c>
      <c r="J18" s="50">
        <f t="shared" ref="J18:J33" si="6">TRUNC(F18*H18,2)</f>
        <v>5200</v>
      </c>
      <c r="K18" s="50">
        <f>I18+J18</f>
        <v>23912.5</v>
      </c>
      <c r="L18" s="50">
        <f t="shared" ref="L18:L33" si="7">TRUNC($L$15*K18,2)</f>
        <v>5012.0600000000004</v>
      </c>
      <c r="M18" s="165">
        <f>K18+L18</f>
        <v>28924.560000000001</v>
      </c>
      <c r="N18" s="181">
        <f t="shared" si="4"/>
        <v>2.4384936781058109</v>
      </c>
    </row>
    <row r="19" spans="1:15" s="48" customFormat="1" ht="25.5">
      <c r="A19" s="167" t="s">
        <v>14</v>
      </c>
      <c r="B19" s="199" t="s">
        <v>176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7.42</v>
      </c>
      <c r="H19" s="202">
        <f>TRUNC(VLOOKUP(B19,[2]COMPOSIÇÃO!$1:$1048576,14,FALSE),2)</f>
        <v>5.42</v>
      </c>
      <c r="I19" s="50">
        <f t="shared" si="5"/>
        <v>18550</v>
      </c>
      <c r="J19" s="50">
        <f t="shared" si="6"/>
        <v>13550</v>
      </c>
      <c r="K19" s="50">
        <f t="shared" ref="K19" si="8">I19+J19</f>
        <v>32100</v>
      </c>
      <c r="L19" s="50">
        <f t="shared" si="7"/>
        <v>6728.16</v>
      </c>
      <c r="M19" s="165">
        <f t="shared" ref="M19" si="9">K19+L19</f>
        <v>38828.160000000003</v>
      </c>
      <c r="N19" s="181">
        <f t="shared" si="4"/>
        <v>3.2734196368926938</v>
      </c>
    </row>
    <row r="20" spans="1:15" s="48" customFormat="1" ht="25.5">
      <c r="A20" s="167" t="s">
        <v>15</v>
      </c>
      <c r="B20" s="199" t="s">
        <v>177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8.26</v>
      </c>
      <c r="H20" s="202">
        <f>TRUNC(VLOOKUP(B20,[2]COMPOSIÇÃO!$1:$1048576,14,FALSE),2)</f>
        <v>8.15</v>
      </c>
      <c r="I20" s="50">
        <f t="shared" si="5"/>
        <v>82600</v>
      </c>
      <c r="J20" s="50">
        <f t="shared" si="6"/>
        <v>81500</v>
      </c>
      <c r="K20" s="50">
        <f t="shared" si="2"/>
        <v>164100</v>
      </c>
      <c r="L20" s="50">
        <f t="shared" si="7"/>
        <v>34395.360000000001</v>
      </c>
      <c r="M20" s="165">
        <f t="shared" si="3"/>
        <v>198495.35999999999</v>
      </c>
      <c r="N20" s="181">
        <f t="shared" si="4"/>
        <v>16.734210667105636</v>
      </c>
    </row>
    <row r="21" spans="1:15" s="48" customFormat="1">
      <c r="A21" s="167" t="s">
        <v>153</v>
      </c>
      <c r="B21" s="199" t="s">
        <v>178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9.61</v>
      </c>
      <c r="H21" s="202">
        <f>TRUNC(VLOOKUP(B21,[2]COMPOSIÇÃO!$1:$1048576,14,FALSE),2)</f>
        <v>6.29</v>
      </c>
      <c r="I21" s="50">
        <f t="shared" si="5"/>
        <v>19220</v>
      </c>
      <c r="J21" s="50">
        <f t="shared" si="6"/>
        <v>12580</v>
      </c>
      <c r="K21" s="50">
        <f>I21+J21</f>
        <v>31800</v>
      </c>
      <c r="L21" s="50">
        <f t="shared" si="7"/>
        <v>6665.28</v>
      </c>
      <c r="M21" s="165">
        <f>K21+L21</f>
        <v>38465.279999999999</v>
      </c>
      <c r="N21" s="181">
        <f t="shared" si="4"/>
        <v>3.2428269300058461</v>
      </c>
    </row>
    <row r="22" spans="1:15" s="48" customFormat="1" ht="25.5">
      <c r="A22" s="167" t="s">
        <v>154</v>
      </c>
      <c r="B22" s="199" t="s">
        <v>179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1.79</v>
      </c>
      <c r="H22" s="202">
        <f>TRUNC(VLOOKUP(B22,[2]COMPOSIÇÃO!$1:$1048576,14,FALSE),2)</f>
        <v>1.9</v>
      </c>
      <c r="I22" s="50">
        <f t="shared" si="5"/>
        <v>3580</v>
      </c>
      <c r="J22" s="50">
        <f t="shared" si="6"/>
        <v>3800</v>
      </c>
      <c r="K22" s="50">
        <f>I22+J22</f>
        <v>7380</v>
      </c>
      <c r="L22" s="50">
        <f t="shared" si="7"/>
        <v>1546.84</v>
      </c>
      <c r="M22" s="165">
        <f>K22+L22</f>
        <v>8926.84</v>
      </c>
      <c r="N22" s="181">
        <f t="shared" si="4"/>
        <v>0.75257991497405929</v>
      </c>
    </row>
    <row r="23" spans="1:15" s="48" customFormat="1" ht="25.5">
      <c r="A23" s="167" t="s">
        <v>155</v>
      </c>
      <c r="B23" s="199" t="s">
        <v>180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8.48</v>
      </c>
      <c r="H23" s="202">
        <f>TRUNC(VLOOKUP(B23,[2]COMPOSIÇÃO!$1:$1048576,14,FALSE),2)</f>
        <v>12.59</v>
      </c>
      <c r="I23" s="50">
        <f t="shared" si="5"/>
        <v>169.6</v>
      </c>
      <c r="J23" s="50">
        <f t="shared" si="6"/>
        <v>251.8</v>
      </c>
      <c r="K23" s="50">
        <f>I23+J23</f>
        <v>421.4</v>
      </c>
      <c r="L23" s="50">
        <f t="shared" si="7"/>
        <v>88.32</v>
      </c>
      <c r="M23" s="165">
        <f>K23+L23</f>
        <v>509.71999999999997</v>
      </c>
      <c r="N23" s="181">
        <f t="shared" si="4"/>
        <v>4.297209698623225E-2</v>
      </c>
    </row>
    <row r="24" spans="1:15" s="48" customFormat="1">
      <c r="A24" s="167" t="s">
        <v>162</v>
      </c>
      <c r="B24" s="199" t="s">
        <v>181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25.51</v>
      </c>
      <c r="H24" s="202">
        <f>TRUNC(VLOOKUP(B24,[2]COMPOSIÇÃO!$1:$1048576,14,FALSE),2)</f>
        <v>6.29</v>
      </c>
      <c r="I24" s="50">
        <f t="shared" si="5"/>
        <v>25510</v>
      </c>
      <c r="J24" s="50">
        <f t="shared" si="6"/>
        <v>6290</v>
      </c>
      <c r="K24" s="50">
        <f>I24+J24</f>
        <v>31800</v>
      </c>
      <c r="L24" s="50">
        <f t="shared" si="7"/>
        <v>6665.28</v>
      </c>
      <c r="M24" s="165">
        <f>K24+L24</f>
        <v>38465.279999999999</v>
      </c>
      <c r="N24" s="181">
        <f t="shared" si="4"/>
        <v>3.2428269300058461</v>
      </c>
    </row>
    <row r="25" spans="1:15" s="48" customFormat="1" ht="25.5">
      <c r="A25" s="167" t="s">
        <v>166</v>
      </c>
      <c r="B25" s="199" t="s">
        <v>182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22.22</v>
      </c>
      <c r="H25" s="202">
        <f>TRUNC(VLOOKUP(B25,[2]COMPOSIÇÃO!$1:$1048576,14,FALSE),2)</f>
        <v>16.61</v>
      </c>
      <c r="I25" s="50">
        <f t="shared" si="5"/>
        <v>55550</v>
      </c>
      <c r="J25" s="50">
        <f t="shared" si="6"/>
        <v>41525</v>
      </c>
      <c r="K25" s="50">
        <f t="shared" si="2"/>
        <v>97075</v>
      </c>
      <c r="L25" s="50">
        <f t="shared" si="7"/>
        <v>20346.919999999998</v>
      </c>
      <c r="M25" s="165">
        <f t="shared" si="3"/>
        <v>117421.92</v>
      </c>
      <c r="N25" s="181">
        <f t="shared" si="4"/>
        <v>9.8992900701357698</v>
      </c>
    </row>
    <row r="26" spans="1:15" s="48" customFormat="1">
      <c r="A26" s="167" t="s">
        <v>167</v>
      </c>
      <c r="B26" s="199" t="s">
        <v>183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7.33</v>
      </c>
      <c r="H26" s="202">
        <f>TRUNC(VLOOKUP(B26,[2]COMPOSIÇÃO!$1:$1048576,14,FALSE),2)</f>
        <v>11.21</v>
      </c>
      <c r="I26" s="50">
        <f t="shared" si="5"/>
        <v>9162.5</v>
      </c>
      <c r="J26" s="50">
        <f t="shared" si="6"/>
        <v>14012.5</v>
      </c>
      <c r="K26" s="50">
        <f t="shared" si="2"/>
        <v>23175</v>
      </c>
      <c r="L26" s="50">
        <f t="shared" si="7"/>
        <v>4857.4799999999996</v>
      </c>
      <c r="M26" s="165">
        <f t="shared" si="3"/>
        <v>28032.48</v>
      </c>
      <c r="N26" s="181">
        <f t="shared" si="4"/>
        <v>2.3632866070089773</v>
      </c>
    </row>
    <row r="27" spans="1:15" s="48" customFormat="1">
      <c r="A27" s="167" t="s">
        <v>170</v>
      </c>
      <c r="B27" s="199" t="s">
        <v>184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10</v>
      </c>
      <c r="H27" s="202">
        <f>TRUNC(VLOOKUP(B27,[2]COMPOSIÇÃO!$1:$1048576,14,FALSE),2)</f>
        <v>11.85</v>
      </c>
      <c r="I27" s="50">
        <f t="shared" si="5"/>
        <v>12500</v>
      </c>
      <c r="J27" s="50">
        <f t="shared" si="6"/>
        <v>14812.5</v>
      </c>
      <c r="K27" s="50">
        <f t="shared" ref="K27:K33" si="10">I27+J27</f>
        <v>27312.5</v>
      </c>
      <c r="L27" s="50">
        <f t="shared" si="7"/>
        <v>5724.7</v>
      </c>
      <c r="M27" s="165">
        <f t="shared" ref="M27:M33" si="11">K27+L27</f>
        <v>33037.199999999997</v>
      </c>
      <c r="N27" s="181">
        <f t="shared" si="4"/>
        <v>2.7852110228234168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f t="shared" si="10"/>
        <v>0</v>
      </c>
      <c r="L28" s="146"/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185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0.71</v>
      </c>
      <c r="H29" s="202">
        <f>TRUNC(VLOOKUP(B29,[2]COMPOSIÇÃO!$1:$1048576,14,FALSE),2)</f>
        <v>0.12</v>
      </c>
      <c r="I29" s="50">
        <f t="shared" si="5"/>
        <v>23075</v>
      </c>
      <c r="J29" s="50">
        <f t="shared" si="6"/>
        <v>3900</v>
      </c>
      <c r="K29" s="50">
        <f t="shared" si="10"/>
        <v>26975</v>
      </c>
      <c r="L29" s="50">
        <f t="shared" si="7"/>
        <v>5653.96</v>
      </c>
      <c r="M29" s="165">
        <f t="shared" si="11"/>
        <v>32628.959999999999</v>
      </c>
      <c r="N29" s="181">
        <f>M29/$M$34*100</f>
        <v>2.7507942275757133</v>
      </c>
    </row>
    <row r="30" spans="1:15" s="48" customFormat="1">
      <c r="A30" s="167" t="s">
        <v>157</v>
      </c>
      <c r="B30" s="199" t="s">
        <v>186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0.38</v>
      </c>
      <c r="H30" s="202">
        <f>TRUNC(VLOOKUP(B30,[2]COMPOSIÇÃO!$1:$1048576,14,FALSE),2)</f>
        <v>0.63</v>
      </c>
      <c r="I30" s="50">
        <f t="shared" si="5"/>
        <v>12350</v>
      </c>
      <c r="J30" s="50">
        <f t="shared" si="6"/>
        <v>20475</v>
      </c>
      <c r="K30" s="50">
        <f t="shared" si="10"/>
        <v>32825</v>
      </c>
      <c r="L30" s="50">
        <f t="shared" si="7"/>
        <v>6880.12</v>
      </c>
      <c r="M30" s="165">
        <f t="shared" si="11"/>
        <v>39705.120000000003</v>
      </c>
      <c r="N30" s="181">
        <f>M30/$M$34*100</f>
        <v>3.3473520118692415</v>
      </c>
    </row>
    <row r="31" spans="1:15" s="48" customFormat="1" ht="25.5">
      <c r="A31" s="167" t="s">
        <v>158</v>
      </c>
      <c r="B31" s="199" t="s">
        <v>187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6.88</v>
      </c>
      <c r="H31" s="202">
        <f>TRUNC(VLOOKUP(B31,[2]COMPOSIÇÃO!$1:$1048576,14,FALSE),2)</f>
        <v>12.69</v>
      </c>
      <c r="I31" s="50">
        <f t="shared" si="5"/>
        <v>1720</v>
      </c>
      <c r="J31" s="50">
        <f t="shared" si="6"/>
        <v>3172.5</v>
      </c>
      <c r="K31" s="50">
        <f t="shared" ref="K31" si="12">I31+J31</f>
        <v>4892.5</v>
      </c>
      <c r="L31" s="50">
        <f t="shared" si="7"/>
        <v>1025.46</v>
      </c>
      <c r="M31" s="165">
        <f t="shared" ref="M31" si="13">K31+L31</f>
        <v>5917.96</v>
      </c>
      <c r="N31" s="181">
        <f>M31/$M$34*100</f>
        <v>0.49891538703728128</v>
      </c>
    </row>
    <row r="32" spans="1:15" s="48" customFormat="1">
      <c r="A32" s="167" t="s">
        <v>171</v>
      </c>
      <c r="B32" s="199" t="s">
        <v>188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1.27</v>
      </c>
      <c r="H32" s="202">
        <f>TRUNC(VLOOKUP(B32,[2]COMPOSIÇÃO!$1:$1048576,14,FALSE),2)</f>
        <v>0.5</v>
      </c>
      <c r="I32" s="50">
        <f t="shared" si="5"/>
        <v>15875</v>
      </c>
      <c r="J32" s="50">
        <f t="shared" si="6"/>
        <v>6250</v>
      </c>
      <c r="K32" s="50">
        <f t="shared" si="10"/>
        <v>22125</v>
      </c>
      <c r="L32" s="50">
        <f t="shared" si="7"/>
        <v>4637.3999999999996</v>
      </c>
      <c r="M32" s="165">
        <f t="shared" si="11"/>
        <v>26762.400000000001</v>
      </c>
      <c r="N32" s="181">
        <f>M32/$M$34*100</f>
        <v>2.2562121329050107</v>
      </c>
    </row>
    <row r="33" spans="1:14" s="48" customFormat="1">
      <c r="A33" s="167" t="s">
        <v>173</v>
      </c>
      <c r="B33" s="199" t="s">
        <v>189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20.64</v>
      </c>
      <c r="H33" s="202">
        <f>TRUNC(VLOOKUP(B33,[2]COMPOSIÇÃO!$1:$1048576,14,FALSE),2)</f>
        <v>0</v>
      </c>
      <c r="I33" s="50">
        <f t="shared" si="5"/>
        <v>1032</v>
      </c>
      <c r="J33" s="50">
        <f t="shared" si="6"/>
        <v>0</v>
      </c>
      <c r="K33" s="50">
        <f t="shared" si="10"/>
        <v>1032</v>
      </c>
      <c r="L33" s="50">
        <f t="shared" si="7"/>
        <v>216.3</v>
      </c>
      <c r="M33" s="165">
        <f t="shared" si="11"/>
        <v>1248.3</v>
      </c>
      <c r="N33" s="181">
        <f>M33/$M$34*100</f>
        <v>0.10523830469260323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618106.6</v>
      </c>
      <c r="J34" s="98">
        <f>SUM(J16:J33)</f>
        <v>362519.3</v>
      </c>
      <c r="K34" s="98">
        <f>SUM(K16:K33)</f>
        <v>980625.9</v>
      </c>
      <c r="L34" s="98">
        <f>SUM(L16:L33)</f>
        <v>205539.15999999997</v>
      </c>
      <c r="M34" s="98">
        <f>SUM(M16:M33)</f>
        <v>1186165.06</v>
      </c>
      <c r="N34" s="98">
        <f>SUM(N17:N33)</f>
        <v>100.00000000000001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23" t="s">
        <v>144</v>
      </c>
      <c r="D37" s="223"/>
      <c r="E37" s="223"/>
      <c r="F37" s="223"/>
      <c r="G37" s="223"/>
      <c r="H37" s="223"/>
      <c r="I37" s="223"/>
      <c r="J37" s="223"/>
      <c r="K37" s="223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169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A12:N12"/>
    <mergeCell ref="A14:A15"/>
    <mergeCell ref="D14:D15"/>
    <mergeCell ref="E14:E15"/>
    <mergeCell ref="F14:F15"/>
    <mergeCell ref="G14:H14"/>
    <mergeCell ref="C37:K37"/>
    <mergeCell ref="I14:K14"/>
    <mergeCell ref="N14:N15"/>
    <mergeCell ref="B14:B15"/>
    <mergeCell ref="C14:C15"/>
    <mergeCell ref="M14:M15"/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4" fitToHeight="0" orientation="landscape" r:id="rId1"/>
  <headerFooter alignWithMargins="0">
    <oddFooter>Página &amp;P de &amp;N</oddFooter>
  </headerFooter>
  <ignoredErrors>
    <ignoredError sqref="L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/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190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25" t="s">
        <v>5</v>
      </c>
      <c r="C4" s="225" t="s">
        <v>20</v>
      </c>
      <c r="D4" s="225" t="s">
        <v>23</v>
      </c>
      <c r="E4" s="224" t="s">
        <v>6</v>
      </c>
      <c r="F4" s="224" t="s">
        <v>7</v>
      </c>
      <c r="G4" s="228"/>
      <c r="H4" s="224"/>
      <c r="I4" s="224" t="s">
        <v>4</v>
      </c>
      <c r="J4" s="224" t="s">
        <v>150</v>
      </c>
    </row>
    <row r="5" spans="2:12" s="71" customFormat="1" ht="25.5">
      <c r="B5" s="225"/>
      <c r="C5" s="225"/>
      <c r="D5" s="225"/>
      <c r="E5" s="224"/>
      <c r="F5" s="168" t="s">
        <v>151</v>
      </c>
      <c r="G5" s="168" t="s">
        <v>152</v>
      </c>
      <c r="H5" s="168" t="s">
        <v>11</v>
      </c>
      <c r="I5" s="224"/>
      <c r="J5" s="224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11.854080000000002</v>
      </c>
      <c r="G7" s="99">
        <f>'ORÇAMENTO ANALÍTICO'!H17*(1+'ORÇAMENTO ANALÍTICO'!$L$15)</f>
        <v>5.031936</v>
      </c>
      <c r="H7" s="171">
        <f>F7+G7</f>
        <v>16.886016000000001</v>
      </c>
      <c r="I7" s="165">
        <f>H7*E7</f>
        <v>548795.52</v>
      </c>
      <c r="J7" s="181">
        <f>I7/$I$24*100</f>
        <v>46.266369264772628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18.107711999999999</v>
      </c>
      <c r="G8" s="99">
        <f>'ORÇAMENTO ANALÍTICO'!H18*(1+'ORÇAMENTO ANALÍTICO'!$L$15)</f>
        <v>5.031936</v>
      </c>
      <c r="H8" s="171">
        <f t="shared" ref="H8:H17" si="0">F8+G8</f>
        <v>23.139648000000001</v>
      </c>
      <c r="I8" s="165">
        <f t="shared" ref="I8:I17" si="1">H8*E8</f>
        <v>28924.560000000001</v>
      </c>
      <c r="J8" s="181">
        <f t="shared" ref="J8:J17" si="2">I8/$I$24*100</f>
        <v>2.4384936192282902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8.9752320000000001</v>
      </c>
      <c r="G9" s="99">
        <f>'ORÇAMENTO ANALÍTICO'!H19*(1+'ORÇAMENTO ANALÍTICO'!$L$15)</f>
        <v>6.5560320000000001</v>
      </c>
      <c r="H9" s="171">
        <f t="shared" si="0"/>
        <v>15.531264</v>
      </c>
      <c r="I9" s="165">
        <f t="shared" si="1"/>
        <v>38828.160000000003</v>
      </c>
      <c r="J9" s="181">
        <f t="shared" si="2"/>
        <v>3.2734195578558549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9.9912960000000002</v>
      </c>
      <c r="G10" s="99">
        <f>'ORÇAMENTO ANALÍTICO'!H20*(1+'ORÇAMENTO ANALÍTICO'!$L$15)</f>
        <v>9.8582400000000003</v>
      </c>
      <c r="H10" s="171">
        <f t="shared" si="0"/>
        <v>19.849536000000001</v>
      </c>
      <c r="I10" s="165">
        <f t="shared" si="1"/>
        <v>198495.36000000002</v>
      </c>
      <c r="J10" s="181">
        <f t="shared" si="2"/>
        <v>16.734210263057498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11.624255999999999</v>
      </c>
      <c r="G11" s="99">
        <f>'ORÇAMENTO ANALÍTICO'!H21*(1+'ORÇAMENTO ANALÍTICO'!$L$15)</f>
        <v>7.608384</v>
      </c>
      <c r="H11" s="171">
        <f t="shared" si="0"/>
        <v>19.23264</v>
      </c>
      <c r="I11" s="165">
        <f t="shared" si="1"/>
        <v>38465.279999999999</v>
      </c>
      <c r="J11" s="181">
        <f t="shared" si="2"/>
        <v>3.2428268517076688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2.165184</v>
      </c>
      <c r="G12" s="99">
        <f>'ORÇAMENTO ANALÍTICO'!H22*(1+'ORÇAMENTO ANALÍTICO'!$L$15)</f>
        <v>2.2982399999999998</v>
      </c>
      <c r="H12" s="171">
        <f t="shared" si="0"/>
        <v>4.4634239999999998</v>
      </c>
      <c r="I12" s="165">
        <f t="shared" si="1"/>
        <v>8926.848</v>
      </c>
      <c r="J12" s="181">
        <f t="shared" si="2"/>
        <v>0.7525805712453647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10.257408</v>
      </c>
      <c r="G13" s="99">
        <f>'ORÇAMENTO ANALÍTICO'!H23*(1+'ORÇAMENTO ANALÍTICO'!$L$15)</f>
        <v>15.228864</v>
      </c>
      <c r="H13" s="171">
        <f t="shared" si="0"/>
        <v>25.486272</v>
      </c>
      <c r="I13" s="165">
        <f t="shared" si="1"/>
        <v>509.72543999999999</v>
      </c>
      <c r="J13" s="181">
        <f t="shared" si="2"/>
        <v>4.2972554569484643E-2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30.856896000000003</v>
      </c>
      <c r="G14" s="99">
        <f>'ORÇAMENTO ANALÍTICO'!H24*(1+'ORÇAMENTO ANALÍTICO'!$L$15)</f>
        <v>7.608384</v>
      </c>
      <c r="H14" s="171">
        <f t="shared" si="0"/>
        <v>38.46528</v>
      </c>
      <c r="I14" s="165">
        <f t="shared" si="1"/>
        <v>38465.279999999999</v>
      </c>
      <c r="J14" s="181">
        <f t="shared" si="2"/>
        <v>3.2428268517076688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26.877312</v>
      </c>
      <c r="G15" s="99">
        <f>'ORÇAMENTO ANALÍTICO'!H25*(1+'ORÇAMENTO ANALÍTICO'!$L$15)</f>
        <v>20.091456000000001</v>
      </c>
      <c r="H15" s="171">
        <f t="shared" si="0"/>
        <v>46.968767999999997</v>
      </c>
      <c r="I15" s="165">
        <f t="shared" si="1"/>
        <v>117421.92</v>
      </c>
      <c r="J15" s="181">
        <f t="shared" si="2"/>
        <v>9.8992898311170432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8.8663679999999996</v>
      </c>
      <c r="G16" s="99">
        <f>'ORÇAMENTO ANALÍTICO'!H26*(1+'ORÇAMENTO ANALÍTICO'!$L$15)</f>
        <v>13.559616000000002</v>
      </c>
      <c r="H16" s="171">
        <f t="shared" si="0"/>
        <v>22.425984</v>
      </c>
      <c r="I16" s="165">
        <f t="shared" si="1"/>
        <v>28032.48</v>
      </c>
      <c r="J16" s="181">
        <f t="shared" si="2"/>
        <v>2.3632865499473339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12.096</v>
      </c>
      <c r="G17" s="99">
        <f>'ORÇAMENTO ANALÍTICO'!H27*(1+'ORÇAMENTO ANALÍTICO'!$L$15)</f>
        <v>14.33376</v>
      </c>
      <c r="H17" s="171">
        <f t="shared" si="0"/>
        <v>26.429760000000002</v>
      </c>
      <c r="I17" s="165">
        <f t="shared" si="1"/>
        <v>33037.200000000004</v>
      </c>
      <c r="J17" s="181">
        <f t="shared" si="2"/>
        <v>2.7852109555743936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0.85881599999999991</v>
      </c>
      <c r="G19" s="99">
        <f>'ORÇAMENTO ANALÍTICO'!H29*(1+'ORÇAMENTO ANALÍTICO'!$L$15)</f>
        <v>0.145152</v>
      </c>
      <c r="H19" s="171">
        <f>F19+G19</f>
        <v>1.003968</v>
      </c>
      <c r="I19" s="165">
        <f t="shared" ref="I19" si="3">H19*E19</f>
        <v>32628.959999999999</v>
      </c>
      <c r="J19" s="181">
        <f t="shared" ref="J19" si="4">I19/$I$24*100</f>
        <v>2.7507941611576845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0.459648</v>
      </c>
      <c r="G20" s="99">
        <f>'ORÇAMENTO ANALÍTICO'!H30*(1+'ORÇAMENTO ANALÍTICO'!$L$15)</f>
        <v>0.76204800000000006</v>
      </c>
      <c r="H20" s="171">
        <f>F20+G20</f>
        <v>1.2216960000000001</v>
      </c>
      <c r="I20" s="165">
        <f t="shared" ref="I20" si="5">H20*E20</f>
        <v>39705.120000000003</v>
      </c>
      <c r="J20" s="181">
        <f t="shared" ref="J20" si="6">I20/$I$24*100</f>
        <v>3.347351931047303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8.3220480000000006</v>
      </c>
      <c r="G21" s="99">
        <f>'ORÇAMENTO ANALÍTICO'!H31*(1+'ORÇAMENTO ANALÍTICO'!$L$15)</f>
        <v>15.349824</v>
      </c>
      <c r="H21" s="171">
        <f>F21+G21</f>
        <v>23.671872</v>
      </c>
      <c r="I21" s="165">
        <f t="shared" ref="I21" si="7">H21*E21</f>
        <v>5917.9679999999998</v>
      </c>
      <c r="J21" s="181">
        <f t="shared" ref="J21" si="8">I21/$I$24*100</f>
        <v>0.49891604943332613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1.536192</v>
      </c>
      <c r="G22" s="99">
        <f>'ORÇAMENTO ANALÍTICO'!H32*(1+'ORÇAMENTO ANALÍTICO'!$L$15)</f>
        <v>0.6048</v>
      </c>
      <c r="H22" s="171">
        <f>F22+G22</f>
        <v>2.1409919999999998</v>
      </c>
      <c r="I22" s="165">
        <f>H22*E22</f>
        <v>26762.399999999998</v>
      </c>
      <c r="J22" s="181">
        <f>I22/$I$24*100</f>
        <v>2.2562120784286845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24.966144</v>
      </c>
      <c r="G23" s="206">
        <f>'ORÇAMENTO ANALÍTICO'!H33*(1+'ORÇAMENTO ANALÍTICO'!$L$15)</f>
        <v>0</v>
      </c>
      <c r="H23" s="171">
        <f>F23+G23</f>
        <v>24.966144</v>
      </c>
      <c r="I23" s="165">
        <f>H23*E23</f>
        <v>1248.3072</v>
      </c>
      <c r="J23" s="181">
        <f>I23/$I$24*100</f>
        <v>0.10523890914975831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1186165.0886400002</v>
      </c>
      <c r="J24" s="179">
        <f>SUM(J7:J23)</f>
        <v>99.999999999999972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23"/>
      <c r="D27" s="223"/>
      <c r="E27" s="223"/>
      <c r="F27" s="223"/>
      <c r="G27" s="223"/>
      <c r="H27" s="223"/>
      <c r="I27" s="223"/>
      <c r="J27" s="223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36" t="s">
        <v>26</v>
      </c>
      <c r="C2" s="237"/>
      <c r="D2" s="237"/>
      <c r="E2" s="237"/>
      <c r="F2" s="56"/>
      <c r="G2" s="56"/>
    </row>
    <row r="3" spans="1:7" s="55" customFormat="1" ht="15">
      <c r="B3" s="236"/>
      <c r="C3" s="237"/>
      <c r="D3" s="237"/>
      <c r="E3" s="237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38" t="s">
        <v>2</v>
      </c>
      <c r="C5" s="239"/>
      <c r="D5" s="240"/>
      <c r="E5" s="3" t="s">
        <v>27</v>
      </c>
      <c r="F5" s="66"/>
      <c r="G5" s="66"/>
    </row>
    <row r="6" spans="1:7">
      <c r="B6" s="32">
        <v>1</v>
      </c>
      <c r="C6" s="235" t="s">
        <v>28</v>
      </c>
      <c r="D6" s="235"/>
      <c r="E6" s="235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34" t="s">
        <v>37</v>
      </c>
      <c r="C11" s="234"/>
      <c r="D11" s="234"/>
      <c r="E11" s="36">
        <f>SUM(E7:E10)</f>
        <v>5.3600000000000002E-2</v>
      </c>
      <c r="F11" s="8"/>
      <c r="G11" s="9"/>
    </row>
    <row r="12" spans="1:7" ht="8.25" customHeight="1">
      <c r="B12" s="232"/>
      <c r="C12" s="232"/>
      <c r="D12" s="232"/>
      <c r="E12" s="232"/>
      <c r="F12" s="11"/>
      <c r="G12" s="12"/>
    </row>
    <row r="13" spans="1:7" s="10" customFormat="1" ht="12">
      <c r="B13" s="37">
        <v>2</v>
      </c>
      <c r="C13" s="233" t="s">
        <v>38</v>
      </c>
      <c r="D13" s="233"/>
      <c r="E13" s="23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34" t="s">
        <v>39</v>
      </c>
      <c r="C15" s="234"/>
      <c r="D15" s="234"/>
      <c r="E15" s="36">
        <f>E14</f>
        <v>0.06</v>
      </c>
      <c r="F15" s="8"/>
      <c r="G15" s="9"/>
    </row>
    <row r="16" spans="1:7" s="41" customFormat="1" ht="9" customHeight="1">
      <c r="A16" s="68"/>
      <c r="B16" s="232"/>
      <c r="C16" s="232"/>
      <c r="D16" s="232"/>
      <c r="E16" s="232"/>
      <c r="F16" s="12"/>
      <c r="G16" s="12"/>
    </row>
    <row r="17" spans="1:9" s="10" customFormat="1" ht="12">
      <c r="B17" s="32">
        <v>3</v>
      </c>
      <c r="C17" s="235" t="s">
        <v>40</v>
      </c>
      <c r="D17" s="235"/>
      <c r="E17" s="235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34" t="s">
        <v>48</v>
      </c>
      <c r="C22" s="234"/>
      <c r="D22" s="23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35" t="s">
        <v>49</v>
      </c>
      <c r="D25" s="235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8"/>
      <c r="C26" s="248"/>
      <c r="D26" s="248"/>
      <c r="E26" s="248"/>
      <c r="F26" s="15"/>
      <c r="G26" s="15"/>
    </row>
    <row r="27" spans="1:9" s="41" customFormat="1" ht="12.75" customHeight="1">
      <c r="A27" s="68"/>
      <c r="B27" s="249" t="s">
        <v>50</v>
      </c>
      <c r="C27" s="249"/>
      <c r="D27" s="249"/>
      <c r="E27" s="249"/>
      <c r="F27" s="70"/>
      <c r="G27" s="70"/>
      <c r="H27" s="68"/>
      <c r="I27" s="68"/>
    </row>
    <row r="28" spans="1:9" ht="9" customHeight="1">
      <c r="B28" s="250"/>
      <c r="C28" s="250"/>
      <c r="D28" s="250"/>
      <c r="E28" s="250"/>
      <c r="F28" s="16"/>
      <c r="G28" s="16"/>
    </row>
    <row r="29" spans="1:9" ht="13.5" customHeight="1">
      <c r="B29" s="250"/>
      <c r="C29" s="250"/>
      <c r="D29" s="250"/>
      <c r="E29" s="250"/>
      <c r="F29" s="17"/>
      <c r="G29" s="17"/>
    </row>
    <row r="30" spans="1:9">
      <c r="B30" s="250"/>
      <c r="C30" s="250"/>
      <c r="D30" s="250"/>
      <c r="E30" s="250"/>
      <c r="F30" s="17"/>
      <c r="G30" s="17"/>
    </row>
    <row r="31" spans="1:9" ht="7.5" customHeight="1">
      <c r="B31" s="250"/>
      <c r="C31" s="250"/>
      <c r="D31" s="250"/>
      <c r="E31" s="250"/>
      <c r="F31" s="17"/>
      <c r="G31" s="17"/>
    </row>
    <row r="32" spans="1:9" s="41" customFormat="1" ht="12.75" customHeight="1">
      <c r="A32" s="68"/>
      <c r="B32" s="249" t="s">
        <v>51</v>
      </c>
      <c r="C32" s="249"/>
      <c r="D32" s="249"/>
      <c r="E32" s="249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54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51" t="s">
        <v>62</v>
      </c>
      <c r="C41" s="251"/>
      <c r="D41" s="251"/>
      <c r="E41" s="251"/>
      <c r="F41" s="68"/>
      <c r="G41" s="68"/>
      <c r="H41" s="68"/>
      <c r="I41" s="68"/>
    </row>
    <row r="42" spans="1:9" s="41" customFormat="1" ht="73.150000000000006" customHeight="1">
      <c r="A42" s="68"/>
      <c r="B42" s="251" t="s">
        <v>63</v>
      </c>
      <c r="C42" s="251"/>
      <c r="D42" s="251"/>
      <c r="E42" s="251"/>
      <c r="F42" s="68"/>
      <c r="G42" s="68"/>
      <c r="H42" s="68"/>
      <c r="I42" s="68"/>
    </row>
    <row r="43" spans="1:9" s="41" customFormat="1" ht="42" customHeight="1">
      <c r="A43" s="68"/>
      <c r="B43" s="251" t="s">
        <v>64</v>
      </c>
      <c r="C43" s="251"/>
      <c r="D43" s="251"/>
      <c r="E43" s="251"/>
      <c r="F43" s="68"/>
      <c r="G43" s="68"/>
      <c r="H43" s="68"/>
      <c r="I43" s="68"/>
    </row>
    <row r="44" spans="1:9" ht="30" customHeight="1">
      <c r="B44" s="251" t="s">
        <v>65</v>
      </c>
      <c r="C44" s="251"/>
      <c r="D44" s="251"/>
      <c r="E44" s="251"/>
    </row>
    <row r="45" spans="1:9">
      <c r="B45" s="252"/>
      <c r="C45" s="252"/>
      <c r="D45" s="252"/>
      <c r="E45" s="252"/>
      <c r="F45" s="65"/>
      <c r="G45" s="65"/>
    </row>
    <row r="47" spans="1:9">
      <c r="B47" s="253"/>
      <c r="C47" s="253"/>
    </row>
    <row r="49" spans="1:7" s="41" customFormat="1">
      <c r="A49" s="68"/>
      <c r="B49" s="253"/>
      <c r="C49" s="253"/>
      <c r="D49" s="28"/>
      <c r="E49" s="27"/>
      <c r="F49" s="1"/>
      <c r="G49" s="1"/>
    </row>
    <row r="50" spans="1:7">
      <c r="B50" s="253"/>
      <c r="C50" s="253"/>
    </row>
    <row r="52" spans="1:7">
      <c r="B52" s="253"/>
      <c r="C52" s="253"/>
    </row>
    <row r="54" spans="1:7" s="41" customFormat="1">
      <c r="A54" s="68"/>
      <c r="B54" s="253"/>
      <c r="C54" s="253"/>
      <c r="D54" s="28"/>
      <c r="E54" s="27"/>
      <c r="F54" s="1"/>
      <c r="G54" s="1"/>
    </row>
    <row r="55" spans="1:7">
      <c r="B55" s="253"/>
      <c r="C55" s="253"/>
    </row>
    <row r="56" spans="1:7">
      <c r="B56" s="253"/>
      <c r="C56" s="253"/>
    </row>
    <row r="58" spans="1:7">
      <c r="B58" s="257"/>
      <c r="C58" s="257"/>
      <c r="D58" s="257"/>
      <c r="E58" s="257"/>
      <c r="F58" s="66"/>
      <c r="G58" s="66"/>
    </row>
    <row r="59" spans="1:7">
      <c r="B59" s="258"/>
      <c r="C59" s="258"/>
      <c r="D59" s="258"/>
      <c r="E59" s="258"/>
      <c r="F59" s="67"/>
      <c r="G59" s="67"/>
    </row>
    <row r="61" spans="1:7" s="41" customFormat="1">
      <c r="A61" s="68"/>
      <c r="B61" s="259"/>
      <c r="C61" s="259"/>
      <c r="D61" s="259"/>
      <c r="E61" s="259"/>
      <c r="F61" s="68"/>
      <c r="G61" s="68"/>
    </row>
    <row r="63" spans="1:7">
      <c r="B63" s="255"/>
      <c r="C63" s="256"/>
      <c r="D63" s="29"/>
      <c r="E63" s="69"/>
      <c r="F63" s="70"/>
      <c r="G63" s="70"/>
    </row>
    <row r="64" spans="1:7">
      <c r="B64" s="255"/>
      <c r="C64" s="256"/>
      <c r="D64" s="29"/>
      <c r="E64" s="69"/>
      <c r="F64" s="70"/>
      <c r="G64" s="70"/>
    </row>
    <row r="65" spans="2:7">
      <c r="B65" s="255"/>
      <c r="C65" s="256"/>
      <c r="D65" s="29"/>
      <c r="E65" s="69"/>
      <c r="F65" s="30"/>
      <c r="G65" s="30"/>
    </row>
    <row r="66" spans="2:7">
      <c r="B66" s="255"/>
      <c r="C66" s="256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55"/>
      <c r="C115" s="24"/>
      <c r="D115" s="25"/>
      <c r="E115" s="69"/>
      <c r="F115" s="23"/>
      <c r="G115" s="23"/>
    </row>
    <row r="116" spans="2:7">
      <c r="B116" s="255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53"/>
      <c r="C131" s="253"/>
      <c r="D131" s="253"/>
      <c r="E131" s="253"/>
      <c r="F131" s="64"/>
      <c r="G131" s="64"/>
    </row>
    <row r="132" spans="2:7">
      <c r="B132" s="252"/>
      <c r="C132" s="252"/>
      <c r="D132" s="252"/>
      <c r="E132" s="252"/>
      <c r="F132" s="65"/>
      <c r="G132" s="65"/>
    </row>
    <row r="134" spans="2:7">
      <c r="B134" s="253"/>
      <c r="C134" s="253"/>
    </row>
    <row r="136" spans="2:7">
      <c r="B136" s="253"/>
      <c r="C136" s="253"/>
    </row>
    <row r="137" spans="2:7">
      <c r="B137" s="253"/>
      <c r="C137" s="253"/>
    </row>
    <row r="139" spans="2:7">
      <c r="B139" s="253"/>
      <c r="C139" s="253"/>
    </row>
    <row r="141" spans="2:7">
      <c r="B141" s="253"/>
      <c r="C141" s="253"/>
    </row>
    <row r="142" spans="2:7">
      <c r="B142" s="253"/>
      <c r="C142" s="253"/>
    </row>
    <row r="143" spans="2:7">
      <c r="B143" s="253"/>
      <c r="C143" s="253"/>
    </row>
    <row r="145" spans="2:7">
      <c r="B145" s="257"/>
      <c r="C145" s="257"/>
      <c r="D145" s="257"/>
      <c r="E145" s="257"/>
      <c r="F145" s="66"/>
      <c r="G145" s="66"/>
    </row>
    <row r="146" spans="2:7">
      <c r="B146" s="258"/>
      <c r="C146" s="258"/>
      <c r="D146" s="258"/>
      <c r="E146" s="258"/>
      <c r="F146" s="67"/>
      <c r="G146" s="67"/>
    </row>
    <row r="148" spans="2:7">
      <c r="B148" s="259"/>
      <c r="C148" s="259"/>
      <c r="D148" s="259"/>
      <c r="E148" s="259"/>
      <c r="F148" s="68"/>
      <c r="G148" s="68"/>
    </row>
    <row r="150" spans="2:7">
      <c r="B150" s="255"/>
      <c r="C150" s="256"/>
      <c r="D150" s="29"/>
      <c r="E150" s="69"/>
      <c r="F150" s="70"/>
      <c r="G150" s="70"/>
    </row>
    <row r="151" spans="2:7">
      <c r="B151" s="255"/>
      <c r="C151" s="256"/>
      <c r="D151" s="29"/>
      <c r="E151" s="69"/>
      <c r="F151" s="70"/>
      <c r="G151" s="70"/>
    </row>
    <row r="152" spans="2:7">
      <c r="B152" s="255"/>
      <c r="C152" s="256"/>
      <c r="D152" s="29"/>
      <c r="E152" s="69"/>
      <c r="F152" s="30"/>
      <c r="G152" s="30"/>
    </row>
    <row r="153" spans="2:7">
      <c r="B153" s="255"/>
      <c r="C153" s="256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55"/>
      <c r="C202" s="24"/>
      <c r="D202" s="25"/>
      <c r="E202" s="69"/>
      <c r="F202" s="23"/>
      <c r="G202" s="23"/>
    </row>
    <row r="203" spans="2:7">
      <c r="B203" s="255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53"/>
      <c r="C218" s="253"/>
      <c r="D218" s="253"/>
      <c r="E218" s="253"/>
      <c r="F218" s="64"/>
      <c r="G218" s="64"/>
    </row>
    <row r="219" spans="2:7">
      <c r="B219" s="252"/>
      <c r="C219" s="252"/>
      <c r="D219" s="252"/>
      <c r="E219" s="252"/>
      <c r="F219" s="65"/>
      <c r="G219" s="65"/>
    </row>
    <row r="221" spans="2:7">
      <c r="B221" s="253"/>
      <c r="C221" s="253"/>
    </row>
    <row r="223" spans="2:7">
      <c r="B223" s="253"/>
      <c r="C223" s="253"/>
    </row>
    <row r="224" spans="2:7">
      <c r="B224" s="253"/>
      <c r="C224" s="253"/>
    </row>
    <row r="226" spans="2:7">
      <c r="B226" s="253"/>
      <c r="C226" s="253"/>
    </row>
    <row r="228" spans="2:7">
      <c r="B228" s="253"/>
      <c r="C228" s="253"/>
    </row>
    <row r="229" spans="2:7">
      <c r="B229" s="253"/>
      <c r="C229" s="253"/>
    </row>
    <row r="230" spans="2:7">
      <c r="B230" s="253"/>
      <c r="C230" s="253"/>
    </row>
    <row r="231" spans="2:7">
      <c r="B231" s="257"/>
      <c r="C231" s="257"/>
      <c r="D231" s="257"/>
      <c r="E231" s="257"/>
      <c r="F231" s="66"/>
      <c r="G231" s="66"/>
    </row>
    <row r="232" spans="2:7">
      <c r="B232" s="258"/>
      <c r="C232" s="258"/>
      <c r="D232" s="258"/>
      <c r="E232" s="258"/>
      <c r="F232" s="67"/>
      <c r="G232" s="67"/>
    </row>
    <row r="234" spans="2:7">
      <c r="B234" s="259"/>
      <c r="C234" s="259"/>
      <c r="D234" s="259"/>
      <c r="E234" s="259"/>
      <c r="F234" s="68"/>
      <c r="G234" s="68"/>
    </row>
    <row r="236" spans="2:7">
      <c r="B236" s="255"/>
      <c r="C236" s="256"/>
      <c r="D236" s="29"/>
      <c r="E236" s="69"/>
      <c r="F236" s="70"/>
      <c r="G236" s="70"/>
    </row>
    <row r="237" spans="2:7">
      <c r="B237" s="255"/>
      <c r="C237" s="256"/>
      <c r="D237" s="29"/>
      <c r="E237" s="69"/>
      <c r="F237" s="70"/>
      <c r="G237" s="70"/>
    </row>
    <row r="238" spans="2:7">
      <c r="B238" s="255"/>
      <c r="C238" s="256"/>
      <c r="D238" s="29"/>
      <c r="E238" s="69"/>
      <c r="F238" s="30"/>
      <c r="G238" s="30"/>
    </row>
    <row r="239" spans="2:7">
      <c r="B239" s="255"/>
      <c r="C239" s="256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55"/>
      <c r="C288" s="24"/>
      <c r="D288" s="25"/>
      <c r="E288" s="69"/>
      <c r="F288" s="23"/>
      <c r="G288" s="23"/>
    </row>
    <row r="289" spans="2:7">
      <c r="B289" s="255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53"/>
      <c r="C304" s="253"/>
      <c r="D304" s="253"/>
      <c r="E304" s="253"/>
      <c r="F304" s="64"/>
      <c r="G304" s="64"/>
    </row>
    <row r="305" spans="2:7">
      <c r="B305" s="252"/>
      <c r="C305" s="252"/>
      <c r="D305" s="252"/>
      <c r="E305" s="252"/>
      <c r="F305" s="65"/>
      <c r="G305" s="65"/>
    </row>
    <row r="307" spans="2:7">
      <c r="B307" s="253"/>
      <c r="C307" s="253"/>
    </row>
    <row r="309" spans="2:7">
      <c r="B309" s="253"/>
      <c r="C309" s="253"/>
    </row>
    <row r="310" spans="2:7">
      <c r="B310" s="253"/>
      <c r="C310" s="253"/>
    </row>
    <row r="312" spans="2:7">
      <c r="B312" s="253"/>
      <c r="C312" s="253"/>
    </row>
    <row r="314" spans="2:7">
      <c r="B314" s="253"/>
      <c r="C314" s="253"/>
    </row>
    <row r="315" spans="2:7">
      <c r="B315" s="253"/>
      <c r="C315" s="253"/>
    </row>
    <row r="316" spans="2:7">
      <c r="B316" s="253"/>
      <c r="C316" s="253"/>
    </row>
    <row r="317" spans="2:7">
      <c r="B317" s="257"/>
      <c r="C317" s="257"/>
      <c r="D317" s="257"/>
      <c r="E317" s="257"/>
      <c r="F317" s="66"/>
      <c r="G317" s="66"/>
    </row>
    <row r="318" spans="2:7">
      <c r="B318" s="258"/>
      <c r="C318" s="258"/>
      <c r="D318" s="258"/>
      <c r="E318" s="258"/>
      <c r="F318" s="67"/>
      <c r="G318" s="67"/>
    </row>
    <row r="320" spans="2:7">
      <c r="B320" s="259"/>
      <c r="C320" s="259"/>
      <c r="D320" s="259"/>
      <c r="E320" s="259"/>
      <c r="F320" s="68"/>
      <c r="G320" s="68"/>
    </row>
    <row r="322" spans="2:7">
      <c r="B322" s="255"/>
      <c r="C322" s="256"/>
      <c r="D322" s="29"/>
      <c r="E322" s="69"/>
      <c r="F322" s="70"/>
      <c r="G322" s="70"/>
    </row>
    <row r="323" spans="2:7">
      <c r="B323" s="255"/>
      <c r="C323" s="256"/>
      <c r="D323" s="29"/>
      <c r="E323" s="69"/>
      <c r="F323" s="70"/>
      <c r="G323" s="70"/>
    </row>
    <row r="324" spans="2:7">
      <c r="B324" s="255"/>
      <c r="C324" s="256"/>
      <c r="D324" s="29"/>
      <c r="E324" s="69"/>
      <c r="F324" s="30"/>
      <c r="G324" s="30"/>
    </row>
    <row r="325" spans="2:7">
      <c r="B325" s="255"/>
      <c r="C325" s="256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55"/>
      <c r="C374" s="24"/>
      <c r="D374" s="25"/>
      <c r="E374" s="69"/>
      <c r="F374" s="23"/>
      <c r="G374" s="23"/>
    </row>
    <row r="375" spans="2:7">
      <c r="B375" s="255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53"/>
      <c r="C390" s="253"/>
      <c r="D390" s="253"/>
      <c r="E390" s="253"/>
      <c r="F390" s="64"/>
      <c r="G390" s="64"/>
    </row>
    <row r="391" spans="2:7">
      <c r="B391" s="252"/>
      <c r="C391" s="252"/>
      <c r="D391" s="252"/>
      <c r="E391" s="252"/>
      <c r="F391" s="65"/>
      <c r="G391" s="65"/>
    </row>
    <row r="393" spans="2:7">
      <c r="B393" s="253"/>
      <c r="C393" s="253"/>
    </row>
    <row r="395" spans="2:7">
      <c r="B395" s="253"/>
      <c r="C395" s="253"/>
    </row>
    <row r="396" spans="2:7">
      <c r="B396" s="253"/>
      <c r="C396" s="253"/>
    </row>
    <row r="398" spans="2:7">
      <c r="B398" s="253"/>
      <c r="C398" s="253"/>
    </row>
    <row r="400" spans="2:7">
      <c r="B400" s="253"/>
      <c r="C400" s="253"/>
    </row>
    <row r="401" spans="2:7">
      <c r="B401" s="253"/>
      <c r="C401" s="253"/>
    </row>
    <row r="402" spans="2:7">
      <c r="B402" s="253"/>
      <c r="C402" s="253"/>
    </row>
    <row r="404" spans="2:7">
      <c r="B404" s="257"/>
      <c r="C404" s="257"/>
      <c r="D404" s="257"/>
      <c r="E404" s="257"/>
      <c r="F404" s="66"/>
      <c r="G404" s="66"/>
    </row>
    <row r="405" spans="2:7">
      <c r="B405" s="258"/>
      <c r="C405" s="258"/>
      <c r="D405" s="258"/>
      <c r="E405" s="258"/>
      <c r="F405" s="67"/>
      <c r="G405" s="67"/>
    </row>
    <row r="407" spans="2:7">
      <c r="B407" s="259"/>
      <c r="C407" s="259"/>
      <c r="D407" s="259"/>
      <c r="E407" s="259"/>
      <c r="F407" s="68"/>
      <c r="G407" s="68"/>
    </row>
    <row r="409" spans="2:7">
      <c r="B409" s="255"/>
      <c r="C409" s="256"/>
      <c r="D409" s="29"/>
      <c r="E409" s="69"/>
      <c r="F409" s="70"/>
      <c r="G409" s="70"/>
    </row>
    <row r="410" spans="2:7">
      <c r="B410" s="255"/>
      <c r="C410" s="256"/>
      <c r="D410" s="29"/>
      <c r="E410" s="69"/>
      <c r="F410" s="70"/>
      <c r="G410" s="70"/>
    </row>
    <row r="411" spans="2:7">
      <c r="B411" s="255"/>
      <c r="C411" s="256"/>
      <c r="D411" s="29"/>
      <c r="E411" s="69"/>
      <c r="F411" s="30"/>
      <c r="G411" s="30"/>
    </row>
    <row r="412" spans="2:7">
      <c r="B412" s="255"/>
      <c r="C412" s="256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55"/>
      <c r="C461" s="24"/>
      <c r="D461" s="25"/>
      <c r="E461" s="69"/>
      <c r="F461" s="23"/>
      <c r="G461" s="23"/>
    </row>
    <row r="462" spans="2:7">
      <c r="B462" s="255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53"/>
      <c r="C477" s="253"/>
      <c r="D477" s="253"/>
      <c r="E477" s="253"/>
      <c r="F477" s="64"/>
      <c r="G477" s="64"/>
    </row>
    <row r="478" spans="2:7">
      <c r="B478" s="252"/>
      <c r="C478" s="252"/>
      <c r="D478" s="252"/>
      <c r="E478" s="252"/>
      <c r="F478" s="65"/>
      <c r="G478" s="65"/>
    </row>
    <row r="480" spans="2:7">
      <c r="B480" s="253"/>
      <c r="C480" s="253"/>
    </row>
    <row r="482" spans="2:7">
      <c r="B482" s="253"/>
      <c r="C482" s="253"/>
    </row>
    <row r="483" spans="2:7">
      <c r="B483" s="253"/>
      <c r="C483" s="253"/>
    </row>
    <row r="485" spans="2:7">
      <c r="B485" s="253"/>
      <c r="C485" s="253"/>
    </row>
    <row r="487" spans="2:7">
      <c r="B487" s="253"/>
      <c r="C487" s="253"/>
    </row>
    <row r="488" spans="2:7">
      <c r="B488" s="253"/>
      <c r="C488" s="253"/>
    </row>
    <row r="489" spans="2:7">
      <c r="B489" s="253"/>
      <c r="C489" s="253"/>
    </row>
    <row r="491" spans="2:7">
      <c r="B491" s="257"/>
      <c r="C491" s="257"/>
      <c r="D491" s="257"/>
      <c r="E491" s="257"/>
      <c r="F491" s="66"/>
      <c r="G491" s="66"/>
    </row>
    <row r="492" spans="2:7">
      <c r="B492" s="258"/>
      <c r="C492" s="258"/>
      <c r="D492" s="258"/>
      <c r="E492" s="258"/>
      <c r="F492" s="67"/>
      <c r="G492" s="67"/>
    </row>
    <row r="494" spans="2:7">
      <c r="B494" s="259"/>
      <c r="C494" s="259"/>
      <c r="D494" s="259"/>
      <c r="E494" s="259"/>
      <c r="F494" s="68"/>
      <c r="G494" s="68"/>
    </row>
    <row r="496" spans="2:7">
      <c r="B496" s="255"/>
      <c r="C496" s="256"/>
      <c r="D496" s="29"/>
      <c r="E496" s="69"/>
      <c r="F496" s="70"/>
      <c r="G496" s="70"/>
    </row>
    <row r="497" spans="2:7">
      <c r="B497" s="255"/>
      <c r="C497" s="256"/>
      <c r="D497" s="29"/>
      <c r="E497" s="69"/>
      <c r="F497" s="70"/>
      <c r="G497" s="70"/>
    </row>
    <row r="498" spans="2:7">
      <c r="B498" s="255"/>
      <c r="C498" s="256"/>
      <c r="D498" s="29"/>
      <c r="E498" s="69"/>
      <c r="F498" s="30"/>
      <c r="G498" s="30"/>
    </row>
    <row r="499" spans="2:7">
      <c r="B499" s="255"/>
      <c r="C499" s="256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55"/>
      <c r="C548" s="24"/>
      <c r="D548" s="25"/>
      <c r="E548" s="69"/>
      <c r="F548" s="23"/>
      <c r="G548" s="23"/>
    </row>
    <row r="549" spans="2:7">
      <c r="B549" s="255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53"/>
      <c r="C564" s="253"/>
      <c r="D564" s="253"/>
      <c r="E564" s="253"/>
      <c r="F564" s="64"/>
      <c r="G564" s="64"/>
    </row>
    <row r="565" spans="2:7">
      <c r="B565" s="252"/>
      <c r="C565" s="252"/>
      <c r="D565" s="252"/>
      <c r="E565" s="252"/>
      <c r="F565" s="65"/>
      <c r="G565" s="65"/>
    </row>
    <row r="567" spans="2:7">
      <c r="B567" s="253"/>
      <c r="C567" s="253"/>
    </row>
    <row r="569" spans="2:7">
      <c r="B569" s="253"/>
      <c r="C569" s="253"/>
    </row>
    <row r="570" spans="2:7">
      <c r="B570" s="253"/>
      <c r="C570" s="253"/>
    </row>
    <row r="572" spans="2:7">
      <c r="B572" s="253"/>
      <c r="C572" s="253"/>
    </row>
    <row r="574" spans="2:7">
      <c r="B574" s="253"/>
      <c r="C574" s="253"/>
    </row>
    <row r="575" spans="2:7">
      <c r="B575" s="253"/>
      <c r="C575" s="253"/>
    </row>
    <row r="576" spans="2:7">
      <c r="B576" s="253"/>
      <c r="C576" s="25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RIO GRANDE DO SUL</v>
      </c>
      <c r="D4" s="205" t="str">
        <f>'[2]ENCARGOS SOCIAIS'!$D$4</f>
        <v>RS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</v>
      </c>
      <c r="E25" s="142">
        <f>'[2]ENCARGOS SOCIAIS'!E25</f>
        <v>0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0.36800000000000005</v>
      </c>
      <c r="E26" s="145">
        <f>SUM(E17:E25)</f>
        <v>0.36800000000000005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0.17929999999999999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4.24E-2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8.5000000000000006E-3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0.1081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7.1999999999999998E-3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1.5299999999999999E-2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8.14E-2</v>
      </c>
      <c r="E36" s="142">
        <f>'[2]ENCARGOS SOCIAIS'!E36</f>
        <v>6.2799999999999995E-2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0.44419999999999998</v>
      </c>
      <c r="E38" s="145">
        <f>SUM(E28:E37)</f>
        <v>0.15989999999999999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4.4999999999999998E-2</v>
      </c>
      <c r="E40" s="142">
        <f>'[2]ENCARGOS SOCIAIS'!E40</f>
        <v>3.4700000000000002E-2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1.1000000000000001E-3</v>
      </c>
      <c r="E41" s="142">
        <f>'[2]ENCARGOS SOCIAIS'!E41</f>
        <v>8.0000000000000004E-4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4.7800000000000002E-2</v>
      </c>
      <c r="E42" s="142">
        <f>'[2]ENCARGOS SOCIAIS'!E42</f>
        <v>3.6799999999999999E-2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3.4799999999999998E-2</v>
      </c>
      <c r="E43" s="142">
        <f>'[2]ENCARGOS SOCIAIS'!E43</f>
        <v>2.69E-2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3.8E-3</v>
      </c>
      <c r="E44" s="142">
        <f>'[2]ENCARGOS SOCIAIS'!E44</f>
        <v>2.8999999999999998E-3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0.13249999999999998</v>
      </c>
      <c r="E45" s="145">
        <f>SUM(E40:E44)</f>
        <v>0.10210000000000001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0.16350000000000001</v>
      </c>
      <c r="E47" s="142">
        <f>'[2]ENCARGOS SOCIAIS'!E47</f>
        <v>5.8799999999999998E-2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4.0000000000000001E-3</v>
      </c>
      <c r="E48" s="142">
        <f>'[2]ENCARGOS SOCIAIS'!E48</f>
        <v>3.0999999999999999E-3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0.16750000000000001</v>
      </c>
      <c r="E49" s="145">
        <f>SUM(E47:E48)</f>
        <v>6.1899999999999997E-2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1.1122000000000001</v>
      </c>
      <c r="E51" s="141">
        <f>E49+E45+E38+E26</f>
        <v>0.69189999999999996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07614ac10b4d6633f0d9548a5bc8d9c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107F31-F08A-41DE-B06E-CBBE98BC03EF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2022-03-14T13:20:05Z</cp:lastPrinted>
  <dcterms:created xsi:type="dcterms:W3CDTF">2021-09-10T19:58:06Z</dcterms:created>
  <dcterms:modified xsi:type="dcterms:W3CDTF">2022-04-27T12:19:38Z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2022-04-27T12:19:38Z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fee3213d-a1e0-4762-a048-f33f0444541b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111126000</vt:r8>
  </property>
</Properties>
</file>